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quintero\Desktop\CAQM\CAQM\RIPSS\Compensar\2025\Marzo 2025\"/>
    </mc:Choice>
  </mc:AlternateContent>
  <bookViews>
    <workbookView xWindow="0" yWindow="0" windowWidth="21615" windowHeight="10230" tabRatio="847"/>
  </bookViews>
  <sheets>
    <sheet name="INFORMACION" sheetId="24" r:id="rId1"/>
    <sheet name="TD RED ORIGINAL" sheetId="20" r:id="rId2"/>
    <sheet name="RED PR MARZO" sheetId="3" r:id="rId3"/>
    <sheet name="RED PR DEPURADA" sheetId="7" r:id="rId4"/>
    <sheet name="TD DEPURADA" sheetId="6" r:id="rId5"/>
    <sheet name="PRESTADORES" sheetId="17" r:id="rId6"/>
    <sheet name="SEDES" sheetId="15" r:id="rId7"/>
    <sheet name="SERVICIOS" sheetId="16" r:id="rId8"/>
    <sheet name="SERVICIOS GRUPOS" sheetId="23" r:id="rId9"/>
    <sheet name="PRESTADORES+SERVICIOS" sheetId="8" r:id="rId10"/>
    <sheet name="SEDES+SERV" sheetId="9" r:id="rId11"/>
    <sheet name="PREST+SEDES+SER" sheetId="10" r:id="rId12"/>
    <sheet name="COMPARA PRESTA" sheetId="11" r:id="rId13"/>
    <sheet name="COMPARA SEDES" sheetId="14" r:id="rId14"/>
    <sheet name="COMPARA SERVIC" sheetId="18" r:id="rId15"/>
    <sheet name="CUADROS" sheetId="19" r:id="rId16"/>
  </sheets>
  <externalReferences>
    <externalReference r:id="rId17"/>
  </externalReferences>
  <definedNames>
    <definedName name="_xlnm._FilterDatabase" localSheetId="12" hidden="1">'COMPARA PRESTA'!$D$3:$D$47</definedName>
    <definedName name="_xlnm._FilterDatabase" localSheetId="13" hidden="1">'COMPARA SEDES'!$E$3:$E$88</definedName>
    <definedName name="_xlnm._FilterDatabase" localSheetId="14" hidden="1">'COMPARA SERVIC'!$D$2:$D$22</definedName>
    <definedName name="_xlnm._FilterDatabase" localSheetId="11" hidden="1">'PREST+SEDES+SER'!$A$3:$F$307</definedName>
    <definedName name="_xlnm._FilterDatabase" localSheetId="3" hidden="1">'RED PR DEPURADA'!$A$1:$G$304</definedName>
    <definedName name="_xlnm._FilterDatabase" localSheetId="2" hidden="1">'RED PR MARZO'!$A$1:$G$305</definedName>
    <definedName name="_xlnm._FilterDatabase" localSheetId="6" hidden="1">SEDES!#REF!</definedName>
  </definedNames>
  <calcPr calcId="152511"/>
  <pivotCaches>
    <pivotCache cacheId="0" r:id="rId18"/>
    <pivotCache cacheId="1"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9" l="1"/>
  <c r="F6" i="19"/>
  <c r="D6" i="19"/>
  <c r="D5" i="18"/>
  <c r="D6" i="18"/>
  <c r="D7" i="18"/>
  <c r="D8" i="18"/>
  <c r="D9" i="18"/>
  <c r="D10" i="18"/>
  <c r="D11" i="18"/>
  <c r="D12" i="18"/>
  <c r="D13" i="18"/>
  <c r="D14" i="18"/>
  <c r="D15" i="18"/>
  <c r="D16" i="18"/>
  <c r="D17" i="18"/>
  <c r="D18" i="18"/>
  <c r="D19" i="18"/>
  <c r="D20" i="18"/>
  <c r="D21" i="18"/>
  <c r="D22" i="18"/>
  <c r="D4" i="18"/>
  <c r="E87" i="14"/>
  <c r="E88" i="14"/>
  <c r="E76" i="14"/>
  <c r="E77" i="14"/>
  <c r="E78" i="14"/>
  <c r="E79" i="14"/>
  <c r="E80" i="14"/>
  <c r="E81" i="14"/>
  <c r="E82" i="14"/>
  <c r="E83" i="14"/>
  <c r="E84" i="14"/>
  <c r="E85" i="14"/>
  <c r="E86" i="14"/>
  <c r="E69" i="14"/>
  <c r="E70" i="14"/>
  <c r="E71" i="14"/>
  <c r="E72" i="14"/>
  <c r="E73" i="14"/>
  <c r="E74" i="14"/>
  <c r="E75" i="14"/>
  <c r="E65" i="14"/>
  <c r="E66" i="14"/>
  <c r="E67" i="14"/>
  <c r="E68" i="14"/>
  <c r="E64" i="14"/>
  <c r="E63" i="14"/>
  <c r="E59" i="14"/>
  <c r="E60" i="14"/>
  <c r="E61" i="14"/>
  <c r="E62" i="14"/>
  <c r="E55" i="14"/>
  <c r="E56" i="14"/>
  <c r="E57" i="14"/>
  <c r="E58" i="14"/>
  <c r="E42" i="14"/>
  <c r="E43" i="14"/>
  <c r="E44" i="14"/>
  <c r="E45" i="14"/>
  <c r="E46" i="14"/>
  <c r="E47" i="14"/>
  <c r="E48" i="14"/>
  <c r="E49" i="14"/>
  <c r="E50" i="14"/>
  <c r="E51" i="14"/>
  <c r="E52" i="14"/>
  <c r="E53" i="14"/>
  <c r="E54" i="14"/>
  <c r="E33" i="14"/>
  <c r="E34" i="14"/>
  <c r="E35" i="14"/>
  <c r="E36" i="14"/>
  <c r="E37" i="14"/>
  <c r="E38" i="14"/>
  <c r="E39" i="14"/>
  <c r="E40" i="14"/>
  <c r="E41" i="14"/>
  <c r="E29" i="14"/>
  <c r="E30" i="14"/>
  <c r="E31" i="14"/>
  <c r="E32" i="14"/>
  <c r="E20" i="14"/>
  <c r="E21" i="14"/>
  <c r="E22" i="14"/>
  <c r="E23" i="14"/>
  <c r="E24" i="14"/>
  <c r="E25" i="14"/>
  <c r="E26" i="14"/>
  <c r="E27" i="14"/>
  <c r="E28" i="14"/>
  <c r="E10" i="14"/>
  <c r="E11" i="14"/>
  <c r="E12" i="14"/>
  <c r="E13" i="14"/>
  <c r="E14" i="14"/>
  <c r="E15" i="14"/>
  <c r="E16" i="14"/>
  <c r="E17" i="14"/>
  <c r="E18" i="14"/>
  <c r="E19" i="14"/>
  <c r="E8" i="14"/>
  <c r="E9" i="14"/>
  <c r="E5" i="14"/>
  <c r="E6" i="14"/>
  <c r="E7" i="14"/>
  <c r="E4" i="14"/>
  <c r="C89" i="14"/>
  <c r="B89" i="14"/>
  <c r="I89" i="14"/>
  <c r="H89" i="14"/>
  <c r="B48" i="17"/>
  <c r="A48" i="17"/>
  <c r="C86" i="15"/>
  <c r="B86" i="15"/>
  <c r="G48" i="11"/>
  <c r="F48" i="11"/>
  <c r="B48" i="11"/>
  <c r="A48" i="11"/>
  <c r="D46" i="11"/>
  <c r="D47" i="11"/>
  <c r="D36" i="11"/>
  <c r="D37" i="11"/>
  <c r="D38" i="11"/>
  <c r="D39" i="11"/>
  <c r="D40" i="11"/>
  <c r="D41" i="11"/>
  <c r="D42" i="11"/>
  <c r="D43" i="11"/>
  <c r="D44" i="11"/>
  <c r="D45" i="11"/>
  <c r="D32" i="11"/>
  <c r="D33" i="11"/>
  <c r="D34" i="11"/>
  <c r="D35" i="11"/>
  <c r="D27" i="11"/>
  <c r="D28" i="11"/>
  <c r="D29" i="11"/>
  <c r="D30" i="11"/>
  <c r="D31" i="11"/>
  <c r="D21" i="11"/>
  <c r="D22" i="11"/>
  <c r="D23" i="11"/>
  <c r="D24" i="11"/>
  <c r="D25" i="11"/>
  <c r="D26" i="11"/>
  <c r="D15" i="11"/>
  <c r="D16" i="11"/>
  <c r="D17" i="11"/>
  <c r="D18" i="11"/>
  <c r="D19" i="11"/>
  <c r="D20" i="11"/>
  <c r="D11" i="11"/>
  <c r="D12" i="11"/>
  <c r="D13" i="11"/>
  <c r="D14" i="11"/>
  <c r="D5" i="11"/>
  <c r="D6" i="11"/>
  <c r="D7" i="11"/>
  <c r="D8" i="11"/>
  <c r="D9" i="11"/>
  <c r="D10" i="11"/>
  <c r="D4" i="11"/>
  <c r="E307" i="10" l="1"/>
  <c r="D307" i="10"/>
  <c r="C307" i="10"/>
  <c r="B307" i="10"/>
  <c r="A307" i="10"/>
  <c r="A48" i="8"/>
  <c r="D307" i="9"/>
  <c r="C307" i="9"/>
  <c r="A307" i="9"/>
  <c r="B307" i="9"/>
  <c r="B48" i="8"/>
</calcChain>
</file>

<file path=xl/sharedStrings.xml><?xml version="1.0" encoding="utf-8"?>
<sst xmlns="http://schemas.openxmlformats.org/spreadsheetml/2006/main" count="6797" uniqueCount="305">
  <si>
    <t>CODIGO_PRESTADOR</t>
  </si>
  <si>
    <t>RAZON_SOCIAL_PRESTADOR</t>
  </si>
  <si>
    <t>CODIGO_SEDE</t>
  </si>
  <si>
    <t>NOMBRE_SEDE</t>
  </si>
  <si>
    <t>CODIGO Y NOMBRE_SERVICIO</t>
  </si>
  <si>
    <t>MODALIDAD DE CONTRATACION</t>
  </si>
  <si>
    <t>No. DE CONTRATO</t>
  </si>
  <si>
    <t>1100111158</t>
  </si>
  <si>
    <t>ASISTIR SALUD SAS</t>
  </si>
  <si>
    <t>01</t>
  </si>
  <si>
    <t>ASISTIR SALUD SAS CANDELARIA</t>
  </si>
  <si>
    <t>744 -IMÁGENES DIAGNOSTICAS - IONIZANTES</t>
  </si>
  <si>
    <t>PGP EVENTO  PAQUETE</t>
  </si>
  <si>
    <t>CSS065-2017</t>
  </si>
  <si>
    <t>712 -TOMA DE MUESTRAS DE LABORATORIO CLÍNICO</t>
  </si>
  <si>
    <t>729 -TERAPIA RESPIRATORIA</t>
  </si>
  <si>
    <t>03</t>
  </si>
  <si>
    <t>ASISTIR SALUD SAS ENGATIVA</t>
  </si>
  <si>
    <t>04</t>
  </si>
  <si>
    <t>ASISTIR SALUD SAS QUIROGA</t>
  </si>
  <si>
    <t>1100116253</t>
  </si>
  <si>
    <t>ASMEDAN S.A.S ASOCIACION DE MEDICOS Y ANESTESIOLOGOS</t>
  </si>
  <si>
    <t>02</t>
  </si>
  <si>
    <t>ASMEDAN</t>
  </si>
  <si>
    <t>CSS032-2023</t>
  </si>
  <si>
    <t>ASMEDAN SUBA</t>
  </si>
  <si>
    <t>1100107335</t>
  </si>
  <si>
    <t>CAJA DE COMPENSACION FAMILIAR COMPENSAR</t>
  </si>
  <si>
    <t>42</t>
  </si>
  <si>
    <t>SEDE CENTRAL DE PROCESAMIENTO DE LABORATORIO CLINICO</t>
  </si>
  <si>
    <t>706 -LABORATORIO CLÍNICO</t>
  </si>
  <si>
    <t>EVENTO  PAQUETE</t>
  </si>
  <si>
    <t>ACUERDO TARIFARIO</t>
  </si>
  <si>
    <t>13</t>
  </si>
  <si>
    <t>UNIDAD DE SERVICIOS AVENIDA PRIMERO DE MAYO</t>
  </si>
  <si>
    <t>UNIDAD DE SERVICIOS CALLE 26</t>
  </si>
  <si>
    <t>UNIDAD DE SERVICIOS CALLE 42</t>
  </si>
  <si>
    <t>66</t>
  </si>
  <si>
    <t>UNIDAD DE SERVICIOS DE SALUD AUTOPISTA SUR</t>
  </si>
  <si>
    <t>22</t>
  </si>
  <si>
    <t>UNIDAD DE SERVICIOS FONTIBON</t>
  </si>
  <si>
    <t>UNIDAD DE SERVICIOS KENNEDY</t>
  </si>
  <si>
    <t>08</t>
  </si>
  <si>
    <t>UNIDAD DE SERVICIOS SUBA</t>
  </si>
  <si>
    <t>1100121987</t>
  </si>
  <si>
    <t>CENTRO EXCELENCIA DE CUIDADOS EN SALUD ESENCIAL INSTITUCION PRESTADORA DE SERVICIOS DE SALUD S.A.S.</t>
  </si>
  <si>
    <t>ESENCIAL IPS</t>
  </si>
  <si>
    <t>EVENTO</t>
  </si>
  <si>
    <t>CSS 019-2011</t>
  </si>
  <si>
    <t>1100109666</t>
  </si>
  <si>
    <t>CLINICA DEL OCCIDENTE S.A.</t>
  </si>
  <si>
    <t>EVENTO PAQUETE</t>
  </si>
  <si>
    <t>CSS027-2015</t>
  </si>
  <si>
    <t>129 -HOSPITALIZACIÓN ADULTOS</t>
  </si>
  <si>
    <t>120 -CUIDADO BÁSICO NEONATAL</t>
  </si>
  <si>
    <t>1102 -URGENCIAS</t>
  </si>
  <si>
    <t>1100109104</t>
  </si>
  <si>
    <t>CLINICA JUAN N CORPAS LTDA</t>
  </si>
  <si>
    <t>CSS042-2015</t>
  </si>
  <si>
    <t>385 -NEONATOLOGÍA</t>
  </si>
  <si>
    <t>1100136278</t>
  </si>
  <si>
    <t>CLINICA SANTA MONICA DE BOGOTA SAS</t>
  </si>
  <si>
    <t>CLÍNICA AZUL</t>
  </si>
  <si>
    <t>CSS052-2023</t>
  </si>
  <si>
    <t>1100123471</t>
  </si>
  <si>
    <t>CLÍNICOS PROGRAMAS DE ATENCIÓN INTEGRAL S.A.S. IPS SIGLA CLÍNICOS PROGRAMAS S.A.S IPS</t>
  </si>
  <si>
    <t>06</t>
  </si>
  <si>
    <t xml:space="preserve">CLÍNICOS PROGRAMAS DE ATENCIÓN INTEGRAL S.A.S. IPS </t>
  </si>
  <si>
    <t>EVENTO  PAQUETE PGP</t>
  </si>
  <si>
    <t>CSS031-2022</t>
  </si>
  <si>
    <t>1100105322</t>
  </si>
  <si>
    <t>COMUNIDAD HERMANAS HOSPITALARIAS DEL SAGRADO CORAZON DE JESUS</t>
  </si>
  <si>
    <t>CLINICA LA INMACULADA</t>
  </si>
  <si>
    <t>CSS049-2015</t>
  </si>
  <si>
    <t>1100108952</t>
  </si>
  <si>
    <t>CONGREGACION DE LAS HERMANAS DE LA CARIDAD DOMINICAS DE LA PRESENTACION DE LA SANTISIMA VIRGEN</t>
  </si>
  <si>
    <t>CLINICA PALERMO</t>
  </si>
  <si>
    <t>SS.RIPE-INST 0011/2005</t>
  </si>
  <si>
    <t>CLINICA PALERMO CARRERA 23</t>
  </si>
  <si>
    <t>1100118642</t>
  </si>
  <si>
    <t>CORPORACIÓN HOSPITALARIA JUAN CIUDAD</t>
  </si>
  <si>
    <t>HOSPITAL UNIVERSITARIO BARRIOS UNIDOS-MEDERI</t>
  </si>
  <si>
    <t>S341 /2008</t>
  </si>
  <si>
    <t>HOSPITAL UNIVERSITARIO MAYOR-MEDERI</t>
  </si>
  <si>
    <t>1100106453</t>
  </si>
  <si>
    <t>CRUZ ROJA COLOMBIANA SECCIONAL CUNDINAMARCA Y BOGOTA</t>
  </si>
  <si>
    <t>CSS005-2019</t>
  </si>
  <si>
    <t>18</t>
  </si>
  <si>
    <t>CRUZ ROJA COLOMBIANA SECCIONAL CUNDINAMARCA Y BOGOTA SEDE NORTE</t>
  </si>
  <si>
    <t>19</t>
  </si>
  <si>
    <t xml:space="preserve">CRUZ ROJA COLOMBIANA SECCIONAL CUNDINAMARCA Y BOGOTA SEDE ALQUERIA </t>
  </si>
  <si>
    <t>1100119317</t>
  </si>
  <si>
    <t>CUIDARTE TU SALUD S.A.S.</t>
  </si>
  <si>
    <t>CUIDARTE TU SALUD S.A.S</t>
  </si>
  <si>
    <t>CSS068-2018</t>
  </si>
  <si>
    <t>1100109224</t>
  </si>
  <si>
    <t>EMPRESA SOCIAL DEL ESTADO HOSPITAL UNIVERSITARIO DE LA SAMARITANA</t>
  </si>
  <si>
    <t>CSS021-2019</t>
  </si>
  <si>
    <t>1100107138</t>
  </si>
  <si>
    <t>ENFETER SA</t>
  </si>
  <si>
    <t>CSS097-2019</t>
  </si>
  <si>
    <t>1100108222</t>
  </si>
  <si>
    <t>EUSALUD S.A</t>
  </si>
  <si>
    <t>CLINICA MATERNO INFANTIL EUSALUD</t>
  </si>
  <si>
    <t>CSS024-2022</t>
  </si>
  <si>
    <t>EUSALUD CLINICA DE TRAUMATOLOGIA Y ORTOPEDIA</t>
  </si>
  <si>
    <t>1100127344</t>
  </si>
  <si>
    <t>FISIORAD S.A.S</t>
  </si>
  <si>
    <t>FISIORAD SAS</t>
  </si>
  <si>
    <t>CSS023-2024</t>
  </si>
  <si>
    <t>1100119374</t>
  </si>
  <si>
    <t>FORJA EMPRESAS SAS</t>
  </si>
  <si>
    <t>FORJA EMPRESAS</t>
  </si>
  <si>
    <t>CSS006-2016</t>
  </si>
  <si>
    <t>1100109111</t>
  </si>
  <si>
    <t>FUNDACION CARDIO INFANTIL INSTITUTO DE CARDIOLOGIA</t>
  </si>
  <si>
    <t>EVENTO PGP</t>
  </si>
  <si>
    <t>CSS075-2023</t>
  </si>
  <si>
    <t>1100105681</t>
  </si>
  <si>
    <t>FUNDACION HOSPITAL DE LA MISERICORDIA</t>
  </si>
  <si>
    <t>CSS026-2020</t>
  </si>
  <si>
    <t>1100116133</t>
  </si>
  <si>
    <t>FUNDACION HOSPITAL INFANTIL UNIVERSITARIO DE SAN JOSE</t>
  </si>
  <si>
    <t>CSS008-2019</t>
  </si>
  <si>
    <t>1100104131</t>
  </si>
  <si>
    <t>FUNDACION HOSPITAL SAN CARLOS</t>
  </si>
  <si>
    <t>CSS029-2021</t>
  </si>
  <si>
    <t>1100109199</t>
  </si>
  <si>
    <t xml:space="preserve">Fundación Javeriana de Servicios Medico Odontologicos Interuniversitarios Carlos Marquez Villegas-Javesalud </t>
  </si>
  <si>
    <t>JAVESALUD TOBERIN</t>
  </si>
  <si>
    <t>CSS114-2021</t>
  </si>
  <si>
    <t>1100130345</t>
  </si>
  <si>
    <t>GRUPO EMPRESARIAL SALUD IPS SAS</t>
  </si>
  <si>
    <t>SALUD Y ATENCION A PERSONAS ADULTAS SAS SIGLA PERSADULT HOME SAS</t>
  </si>
  <si>
    <t>CSS141-2023</t>
  </si>
  <si>
    <t>1100128942</t>
  </si>
  <si>
    <t>HEALTH &amp; LIFE IPS SAS SIGLA H&amp;L UCC SAS</t>
  </si>
  <si>
    <t>05</t>
  </si>
  <si>
    <t>HEALTH &amp; LIFE IPS SAS SEDE MONTEVIDEO</t>
  </si>
  <si>
    <t>CSS014-2024</t>
  </si>
  <si>
    <t>1100107594</t>
  </si>
  <si>
    <t>HOME SALUD SAS</t>
  </si>
  <si>
    <t>CSS037-2015</t>
  </si>
  <si>
    <t>1100105668</t>
  </si>
  <si>
    <t>HOSPITAL UNIVERSITARIO CLINICA SAN RAFAEL</t>
  </si>
  <si>
    <t>CSS076-2023</t>
  </si>
  <si>
    <t>1100109456</t>
  </si>
  <si>
    <t>HOSPITAL UNIVERSITARIO SAN IGNACIO</t>
  </si>
  <si>
    <t>CSS038-2019</t>
  </si>
  <si>
    <t>1100108258</t>
  </si>
  <si>
    <t>INSTITUTO ROOSEVELT</t>
  </si>
  <si>
    <t>INSTITUTO DE ORTOPEDIA INFANTIL ROOSEVELT</t>
  </si>
  <si>
    <t>CSS048-2019</t>
  </si>
  <si>
    <t>1100133903</t>
  </si>
  <si>
    <t>LOSCOBOS MEDICAL CENTER SAS - LOSCOBOS</t>
  </si>
  <si>
    <t>CSS071-2018</t>
  </si>
  <si>
    <t>1100121323</t>
  </si>
  <si>
    <t>MEDICARTE S.A.S</t>
  </si>
  <si>
    <t>MEDICARTE AGENCIA BOGOTÁ</t>
  </si>
  <si>
    <t>CSS010-2023</t>
  </si>
  <si>
    <t>1100126887</t>
  </si>
  <si>
    <t>NATIONAL CLINICS CENTENARIO SAS</t>
  </si>
  <si>
    <t>CSS032-2015</t>
  </si>
  <si>
    <t>1100135908</t>
  </si>
  <si>
    <t>ROHI IPS SAS.</t>
  </si>
  <si>
    <t>ROHI IPS SAS. BOGOTA</t>
  </si>
  <si>
    <t>CSS153-2023</t>
  </si>
  <si>
    <t>1100120057</t>
  </si>
  <si>
    <t>SERVICIOS MEDICOS VITAL HEALTH SAS</t>
  </si>
  <si>
    <t>CSS 011-2010</t>
  </si>
  <si>
    <t>1100107119</t>
  </si>
  <si>
    <t>SISTEMAS DE TERAPIA RESPIRATORIA SAS</t>
  </si>
  <si>
    <t>CSS055-2015</t>
  </si>
  <si>
    <t>1100108679</t>
  </si>
  <si>
    <t>SOCIEDAD DE CIRUGIA DE BOGOTA HOSPITAL DE SAN JOSE</t>
  </si>
  <si>
    <t>Sociedad de Cirugía de Bogotá - Hospital de San José</t>
  </si>
  <si>
    <t>CSS002-2020</t>
  </si>
  <si>
    <t>1100117929</t>
  </si>
  <si>
    <t>SOCIEDAD DE CONSULTORIA Y PRESTACION DE SERVICIOS ANDAR S.A.S SIGLA A &amp; P ANDAR S.A.S</t>
  </si>
  <si>
    <t>ANDAR CALLE 80</t>
  </si>
  <si>
    <t>EVENTO  PGP</t>
  </si>
  <si>
    <t>CSS001-2019</t>
  </si>
  <si>
    <t>TERAPIAS DEL NORTE ANDAR</t>
  </si>
  <si>
    <t>1100101579</t>
  </si>
  <si>
    <t>SOCIEDAD PEDIATRICA DE LOS ANDES S.A.S - SPLA S.A.S.</t>
  </si>
  <si>
    <t>SOCIEDAD PEDIATRICA DE LOS ANDES S.A.S - SPLA S.A.S</t>
  </si>
  <si>
    <t>CSS082-2018</t>
  </si>
  <si>
    <t>1100130289</t>
  </si>
  <si>
    <t>SUBRED INTEGRADA DE SERVICIOS DE SALUD CENTRO ORIENTE E.S.E</t>
  </si>
  <si>
    <t>UNIDAD DE SERVICIOS DE SALUD SANTA CLARA</t>
  </si>
  <si>
    <t>CSS021-2024</t>
  </si>
  <si>
    <t>UNIDAD DE SERVICIOS DE SALUD SAN BLAS</t>
  </si>
  <si>
    <t>UNIDAD DE SERVICIOS DE SALUD PRIMERO DE MAYO</t>
  </si>
  <si>
    <t>15</t>
  </si>
  <si>
    <t>UNIDAD DE SERVICIOS DE SALUD PERSEVERANCIA</t>
  </si>
  <si>
    <t>17</t>
  </si>
  <si>
    <t>UNIDAD DE SERVICIOS DE SALUD JORGE ELIECER GAITAN</t>
  </si>
  <si>
    <t>20</t>
  </si>
  <si>
    <t>UNIDAD DE SERVICIOS DE SALUD OLAYA</t>
  </si>
  <si>
    <t>28</t>
  </si>
  <si>
    <t>UNIDAD DE SERVICIOS DE SALUD MATERNO INFANTIL</t>
  </si>
  <si>
    <t>29</t>
  </si>
  <si>
    <t>UNIDAD DE SERVICIOS DE SALUD VICTORIA</t>
  </si>
  <si>
    <t>31</t>
  </si>
  <si>
    <t>LIBERTADORES</t>
  </si>
  <si>
    <t>1100130291</t>
  </si>
  <si>
    <t>SUBRED INTEGRADA DE SERVICIOS DE SALUD NORTE E.S.E</t>
  </si>
  <si>
    <t>UNIDAD DE SERVICIOS DE SALUD ENGATIVÁ CALLE 80</t>
  </si>
  <si>
    <t>CSS044-2016</t>
  </si>
  <si>
    <t xml:space="preserve">UNIDAD DE SERVICIOS DE SALUD SIMÓN BOLÍVAR </t>
  </si>
  <si>
    <t>23</t>
  </si>
  <si>
    <t>UNIDAD DE SERVICIOS DE SALUD CHAPINERO</t>
  </si>
  <si>
    <t>1100130294</t>
  </si>
  <si>
    <t>SUBRED INTEGRADA DE SERVICIOS DE SALUD SUR E.S.E.</t>
  </si>
  <si>
    <t>UNIDAD DE SERVICIOS DE SALUD EL TUNAL</t>
  </si>
  <si>
    <t>CSS120-2022</t>
  </si>
  <si>
    <t>UNIDAD DE SERVICIOS DE SALUD MEISSEN</t>
  </si>
  <si>
    <t>07</t>
  </si>
  <si>
    <t>UNIDAD DE SERVICIOS DE SALUD AMBULATORIA TUNJUELITO</t>
  </si>
  <si>
    <t>UNIDAD DE SERVICIOS DE SALUD VISTA HERMOSA</t>
  </si>
  <si>
    <t>30</t>
  </si>
  <si>
    <t>UNIDAD DE SERVICIOS DE SALUD USME</t>
  </si>
  <si>
    <t>46</t>
  </si>
  <si>
    <t>UNIDAD DE SERVICIOS DE SALUD SAN JUAN DE SUMAPÁZ</t>
  </si>
  <si>
    <t>49</t>
  </si>
  <si>
    <t>UNIDAD DE SERVICIOS DE SALUD NAZARETH</t>
  </si>
  <si>
    <t>1100130296</t>
  </si>
  <si>
    <t>Subred Integrada de Servicios de Salud Sur Occidente E.S.E</t>
  </si>
  <si>
    <t>Unidad de Servicios de Salud Occidente de Kennedy</t>
  </si>
  <si>
    <t>CSS041-2017</t>
  </si>
  <si>
    <t>1100125003</t>
  </si>
  <si>
    <t>Unidad de Cuidados Paliativos Presentes S.A.S</t>
  </si>
  <si>
    <t>UNIDAD DE CUIDADOS PALIATIVOS PRESENTES S.A.S</t>
  </si>
  <si>
    <t>CSS040-2020</t>
  </si>
  <si>
    <t>1100105868</t>
  </si>
  <si>
    <t>UNIDAD MEDICA SANTAFE SAS</t>
  </si>
  <si>
    <t>11</t>
  </si>
  <si>
    <t>UNIMEDICA SANTAFE KENNEDY II</t>
  </si>
  <si>
    <t>CSS059-2018</t>
  </si>
  <si>
    <t>1100119086</t>
  </si>
  <si>
    <t>Viva 1A IPS SA</t>
  </si>
  <si>
    <t>21</t>
  </si>
  <si>
    <t>VIVA 1 A IPS CHAPINERO</t>
  </si>
  <si>
    <t>PGP EVENTO</t>
  </si>
  <si>
    <t>CSS128-2022</t>
  </si>
  <si>
    <t>VIVA 1 A IPS VENECIA</t>
  </si>
  <si>
    <t>VIVA 1A IPS AVENIDA EL DORADO</t>
  </si>
  <si>
    <t>VIVA 1A IPS IBERIA</t>
  </si>
  <si>
    <t>25</t>
  </si>
  <si>
    <t>VIVA 1A IPS PUENTE ARANDA</t>
  </si>
  <si>
    <t>12</t>
  </si>
  <si>
    <t>VIVA 1 A IPS CALLE 118</t>
  </si>
  <si>
    <t>26</t>
  </si>
  <si>
    <t>VIVA 1A IPS OLAYA AVENIDA CARACAS</t>
  </si>
  <si>
    <t>CUIDARTE TU SALUD SAS</t>
  </si>
  <si>
    <t>HEALTH &amp; LIFE IPS SAS SEDE JJ VARGAS</t>
  </si>
  <si>
    <t>UNIDAD DE SERVICIOS DE SALUD SAMPER MENDOZA</t>
  </si>
  <si>
    <t>UNIDAD DE SERVICIOS DE SALUD CHIRCALES</t>
  </si>
  <si>
    <t>UNIMEDICA SANTAFE KENNEDY</t>
  </si>
  <si>
    <t>Total general</t>
  </si>
  <si>
    <t>Cuenta de CODIGO Y NOMBRE_SERVICIO</t>
  </si>
  <si>
    <t>Cuenta de RAZON_SOCIAL_PRESTADOR</t>
  </si>
  <si>
    <t>ATENCIÓN INMEDIATA</t>
  </si>
  <si>
    <t>INTERNACIÓN</t>
  </si>
  <si>
    <t>CONSULTA EXTERNA</t>
  </si>
  <si>
    <t>APOYO DIAGNÓSTICO Y COMPLEMENTACIÓN TERAPÉUTICA</t>
  </si>
  <si>
    <t>GRUPO DE SERVICIO</t>
  </si>
  <si>
    <t>VALIDA</t>
  </si>
  <si>
    <t>MARZO</t>
  </si>
  <si>
    <t>FEBRERO</t>
  </si>
  <si>
    <t>PRESTADORES</t>
  </si>
  <si>
    <t>CLINICOS PROGRAMAS DE ATENCION INTEGRAL  SAS IPS</t>
  </si>
  <si>
    <t>16</t>
  </si>
  <si>
    <t>SEDES</t>
  </si>
  <si>
    <t>105 -CUIDADO INTERMEDIO NEONATAL</t>
  </si>
  <si>
    <t>106 -CUIDADO INTERMEDIO PEDIÁTRICO</t>
  </si>
  <si>
    <t>108 -CUIDADO INTENSIVO NEONATAL</t>
  </si>
  <si>
    <t>109 -CUIDADO INTENSIVO PEDIÁTRICO</t>
  </si>
  <si>
    <t>130 -HOSPITALIZACIÓN PEDIÁTRICA</t>
  </si>
  <si>
    <t>312 -ENFERMERÍA</t>
  </si>
  <si>
    <t>325 -MEDICINA FAMILIAR</t>
  </si>
  <si>
    <t>328 -MEDICINA GENERAL</t>
  </si>
  <si>
    <t>340 -OTORRINOLARINGOLOGÍA</t>
  </si>
  <si>
    <t>342 -PEDIATRÍA</t>
  </si>
  <si>
    <t>386 -NEUMOLOGÍA PEDIÁTRICA</t>
  </si>
  <si>
    <t>SERVICIOS</t>
  </si>
  <si>
    <t>RED</t>
  </si>
  <si>
    <t>DIFERENCIA</t>
  </si>
  <si>
    <t xml:space="preserve">El dato de servicios no es comparable entre los periodos por cuanto en la red reportada en el mes de febrero, estos no fueron incluidos por la EAPB, siendo resultado del cruce de información de las IPS reportadas en la Red de Pico, con la Red de Prestadores del mes de marzo 2025 realizado por el equipo de la Dirección de Provisión de Servicios de Salud. </t>
  </si>
  <si>
    <t>GESTIÓN SOCIAL Y TERRITORIAL EN SALUD PÚBLICA
DIRECCIÓN DE PROVISIÓN DE SERVICIOS DE SALUD
SISTEMA DE GESTIÓN
CONTROL DOCUMENTAL</t>
  </si>
  <si>
    <t xml:space="preserve">MATRIZ REPORTE DE RED MENSUAL </t>
  </si>
  <si>
    <t>Código:</t>
  </si>
  <si>
    <t>SDS-GTS-FT-092</t>
  </si>
  <si>
    <t>Versión:</t>
  </si>
  <si>
    <t xml:space="preserve">Elaborado por: Erika Maria Velasquez Ardila   /  Revisado por: Fernando Aníbal Peña Díaz, Edizabett Ramirez Rodriguez y Tamara Vanin  /Aprobado por: Luis Alexander Moscoso Osorio </t>
  </si>
  <si>
    <t xml:space="preserve">NIT </t>
  </si>
  <si>
    <t>NOMBRE EAPB</t>
  </si>
  <si>
    <t>COMPENSAR</t>
  </si>
  <si>
    <t>FUNCIONARIO DE LA EAPB</t>
  </si>
  <si>
    <t>Carolina Ramírez Díaz</t>
  </si>
  <si>
    <t xml:space="preserve">CARGO </t>
  </si>
  <si>
    <t>Profesional de Desarrollo de Proveedores</t>
  </si>
  <si>
    <t xml:space="preserve">CORREO CONTACTO </t>
  </si>
  <si>
    <t>cramirezd@compensarsalud.com</t>
  </si>
  <si>
    <t xml:space="preserve">FECHA DE REPORTE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</si>
</sst>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b/>
      <sz val="11"/>
      <color theme="4" tint="-0.499984740745262"/>
      <name val="Calibri"/>
      <family val="2"/>
      <scheme val="minor"/>
    </font>
    <font>
      <b/>
      <sz val="11"/>
      <color rgb="FF0000FF"/>
      <name val="Calibri"/>
      <family val="2"/>
      <scheme val="minor"/>
    </font>
    <font>
      <b/>
      <sz val="10"/>
      <color theme="1"/>
      <name val="Arial"/>
      <family val="2"/>
    </font>
    <font>
      <sz val="10"/>
      <color theme="1"/>
      <name val="Arial"/>
      <family val="2"/>
    </font>
    <font>
      <sz val="10"/>
      <color rgb="FF0000FF"/>
      <name val="Arial"/>
      <family val="2"/>
    </font>
    <font>
      <sz val="9"/>
      <color theme="1"/>
      <name val="Arial"/>
      <family val="2"/>
    </font>
    <font>
      <sz val="11"/>
      <color rgb="FF000000"/>
      <name val="Arial"/>
      <family val="2"/>
    </font>
    <font>
      <sz val="11"/>
      <color theme="1"/>
      <name val="Calibri"/>
      <family val="2"/>
      <scheme val="minor"/>
    </font>
    <font>
      <sz val="11"/>
      <color rgb="FF006100"/>
      <name val="Calibri"/>
      <family val="2"/>
      <scheme val="minor"/>
    </font>
    <font>
      <b/>
      <sz val="11"/>
      <color theme="2" tint="-0.499984740745262"/>
      <name val="Calibri"/>
      <family val="2"/>
      <scheme val="minor"/>
    </font>
    <font>
      <b/>
      <sz val="9"/>
      <color theme="1"/>
      <name val="Arial"/>
      <family val="2"/>
    </font>
    <font>
      <sz val="11"/>
      <color theme="2" tint="-0.499984740745262"/>
      <name val="Calibri"/>
      <family val="2"/>
      <scheme val="minor"/>
    </font>
    <font>
      <sz val="9"/>
      <name val="Arial"/>
      <family val="2"/>
    </font>
    <font>
      <sz val="8"/>
      <name val="Arial"/>
      <family val="2"/>
    </font>
    <font>
      <u/>
      <sz val="11"/>
      <color theme="10"/>
      <name val="Calibri"/>
      <family val="2"/>
      <scheme val="minor"/>
    </font>
  </fonts>
  <fills count="17">
    <fill>
      <patternFill patternType="none"/>
    </fill>
    <fill>
      <patternFill patternType="gray125"/>
    </fill>
    <fill>
      <patternFill patternType="solid">
        <fgColor rgb="FFBDD7EE"/>
        <bgColor indexed="64"/>
      </patternFill>
    </fill>
    <fill>
      <patternFill patternType="solid">
        <fgColor theme="5" tint="0.59999389629810485"/>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theme="4" tint="0.79998168889431442"/>
      </patternFill>
    </fill>
    <fill>
      <patternFill patternType="solid">
        <fgColor theme="9" tint="0.39997558519241921"/>
        <bgColor theme="4" tint="0.79998168889431442"/>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theme="4" tint="0.79998168889431442"/>
      </patternFill>
    </fill>
    <fill>
      <patternFill patternType="solid">
        <fgColor theme="7" tint="0.39997558519241921"/>
        <bgColor indexed="64"/>
      </patternFill>
    </fill>
    <fill>
      <patternFill patternType="solid">
        <fgColor rgb="FFC6EFCE"/>
      </patternFill>
    </fill>
    <fill>
      <patternFill patternType="solid">
        <fgColor theme="0"/>
        <bgColor indexed="64"/>
      </patternFill>
    </fill>
  </fills>
  <borders count="20">
    <border>
      <left/>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right/>
      <top style="thin">
        <color theme="4" tint="0.39997558519241921"/>
      </top>
      <bottom/>
      <diagonal/>
    </border>
    <border>
      <left style="medium">
        <color rgb="FF00000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2" fillId="15" borderId="0" applyNumberFormat="0" applyBorder="0" applyAlignment="0" applyProtection="0"/>
    <xf numFmtId="0" fontId="18" fillId="0" borderId="0" applyNumberFormat="0" applyFill="0" applyBorder="0" applyAlignment="0" applyProtection="0"/>
  </cellStyleXfs>
  <cellXfs count="89">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4" xfId="0" applyBorder="1"/>
    <xf numFmtId="0" fontId="0" fillId="0" borderId="5" xfId="0" applyBorder="1"/>
    <xf numFmtId="0" fontId="0" fillId="0" borderId="6" xfId="0" applyBorder="1"/>
    <xf numFmtId="0" fontId="0" fillId="0" borderId="7" xfId="0" applyBorder="1"/>
    <xf numFmtId="0" fontId="0" fillId="0" borderId="0"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5" xfId="0" applyBorder="1" applyAlignment="1">
      <alignment horizontal="center"/>
    </xf>
    <xf numFmtId="0" fontId="0" fillId="0" borderId="0"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1" fillId="0" borderId="0" xfId="0" applyFont="1"/>
    <xf numFmtId="0" fontId="0" fillId="0" borderId="0" xfId="0" pivotButton="1"/>
    <xf numFmtId="0" fontId="0" fillId="0" borderId="0" xfId="0" applyAlignment="1">
      <alignment horizontal="left"/>
    </xf>
    <xf numFmtId="0" fontId="0" fillId="0" borderId="0" xfId="0" applyNumberFormat="1"/>
    <xf numFmtId="0" fontId="2" fillId="4" borderId="13" xfId="0" applyFont="1" applyFill="1" applyBorder="1"/>
    <xf numFmtId="0" fontId="0" fillId="5" borderId="0" xfId="0" applyFill="1" applyBorder="1"/>
    <xf numFmtId="0" fontId="2" fillId="4" borderId="14" xfId="0" applyFont="1" applyFill="1" applyBorder="1"/>
    <xf numFmtId="0" fontId="2" fillId="4" borderId="14" xfId="0" applyNumberFormat="1" applyFont="1" applyFill="1" applyBorder="1"/>
    <xf numFmtId="0" fontId="0" fillId="0" borderId="0" xfId="0" applyAlignment="1">
      <alignment horizontal="center" vertical="center"/>
    </xf>
    <xf numFmtId="0" fontId="0" fillId="0" borderId="0" xfId="0" applyAlignment="1">
      <alignment horizontal="left" vertical="center"/>
    </xf>
    <xf numFmtId="0" fontId="2" fillId="4" borderId="0" xfId="0" applyFont="1" applyFill="1"/>
    <xf numFmtId="0" fontId="2" fillId="7" borderId="0" xfId="0" applyFont="1" applyFill="1" applyAlignment="1">
      <alignment horizontal="center" vertical="center" wrapText="1"/>
    </xf>
    <xf numFmtId="0" fontId="2" fillId="8" borderId="0" xfId="0" applyFont="1" applyFill="1" applyAlignment="1">
      <alignment horizontal="center" vertical="center"/>
    </xf>
    <xf numFmtId="0" fontId="2" fillId="8" borderId="0" xfId="0" applyFont="1" applyFill="1" applyAlignment="1">
      <alignment horizontal="center" vertical="center" wrapText="1"/>
    </xf>
    <xf numFmtId="0" fontId="0" fillId="0" borderId="0" xfId="0" applyFill="1" applyBorder="1"/>
    <xf numFmtId="0" fontId="3" fillId="2" borderId="15" xfId="0" applyFont="1" applyFill="1" applyBorder="1" applyAlignment="1">
      <alignment horizontal="center" vertical="center" wrapText="1"/>
    </xf>
    <xf numFmtId="0" fontId="0" fillId="0" borderId="0" xfId="0" applyNumberFormat="1" applyAlignment="1">
      <alignment horizontal="left"/>
    </xf>
    <xf numFmtId="0" fontId="2" fillId="9" borderId="0" xfId="0" applyFont="1" applyFill="1" applyBorder="1" applyAlignment="1">
      <alignment horizontal="center" vertical="center" wrapText="1"/>
    </xf>
    <xf numFmtId="0" fontId="0" fillId="0" borderId="0" xfId="0" applyFont="1" applyAlignment="1">
      <alignment horizontal="center"/>
    </xf>
    <xf numFmtId="0" fontId="2" fillId="7" borderId="0" xfId="0" applyFont="1" applyFill="1" applyAlignment="1">
      <alignment horizontal="left"/>
    </xf>
    <xf numFmtId="0" fontId="2" fillId="7" borderId="0" xfId="0" applyFont="1" applyFill="1"/>
    <xf numFmtId="0" fontId="2" fillId="7" borderId="0" xfId="0" applyFont="1" applyFill="1" applyAlignment="1">
      <alignment horizontal="center"/>
    </xf>
    <xf numFmtId="0" fontId="0" fillId="0" borderId="0" xfId="0" applyFill="1"/>
    <xf numFmtId="0" fontId="2" fillId="0" borderId="0" xfId="0" applyFont="1" applyFill="1" applyAlignment="1">
      <alignment horizontal="center"/>
    </xf>
    <xf numFmtId="0" fontId="1" fillId="0" borderId="0" xfId="0" applyNumberFormat="1" applyFont="1"/>
    <xf numFmtId="0" fontId="2" fillId="10" borderId="0" xfId="0" applyFont="1" applyFill="1" applyBorder="1" applyAlignment="1">
      <alignment horizontal="center" vertical="center" wrapText="1"/>
    </xf>
    <xf numFmtId="0" fontId="0" fillId="3" borderId="0" xfId="0" applyFill="1" applyAlignment="1">
      <alignment horizontal="center" vertical="center"/>
    </xf>
    <xf numFmtId="0" fontId="2" fillId="8" borderId="0" xfId="0" applyFont="1" applyFill="1" applyAlignment="1">
      <alignment wrapText="1"/>
    </xf>
    <xf numFmtId="0" fontId="2" fillId="11" borderId="0" xfId="0" applyFont="1" applyFill="1" applyAlignment="1">
      <alignment horizontal="center" vertical="center"/>
    </xf>
    <xf numFmtId="0" fontId="2" fillId="0" borderId="0" xfId="0" applyFont="1" applyFill="1" applyAlignment="1">
      <alignment horizontal="center" vertical="center"/>
    </xf>
    <xf numFmtId="0" fontId="2" fillId="13" borderId="0" xfId="0" applyFont="1" applyFill="1" applyBorder="1" applyAlignment="1">
      <alignment horizontal="center" vertical="center" wrapText="1"/>
    </xf>
    <xf numFmtId="0" fontId="2" fillId="14" borderId="0" xfId="0" applyFont="1" applyFill="1" applyAlignment="1">
      <alignment horizontal="center"/>
    </xf>
    <xf numFmtId="0" fontId="2" fillId="4" borderId="13" xfId="0" applyFont="1" applyFill="1" applyBorder="1" applyAlignment="1">
      <alignment horizontal="center" vertical="center"/>
    </xf>
    <xf numFmtId="0" fontId="0" fillId="0" borderId="0" xfId="0" applyNumberFormat="1" applyAlignment="1">
      <alignment horizontal="center" vertical="center"/>
    </xf>
    <xf numFmtId="0" fontId="2" fillId="4" borderId="14" xfId="0" applyFont="1" applyFill="1" applyBorder="1" applyAlignment="1">
      <alignment horizontal="center"/>
    </xf>
    <xf numFmtId="0" fontId="2" fillId="4" borderId="14" xfId="0" applyNumberFormat="1" applyFont="1" applyFill="1" applyBorder="1" applyAlignment="1">
      <alignment horizontal="center" vertical="center"/>
    </xf>
    <xf numFmtId="0" fontId="2" fillId="6" borderId="0" xfId="0" applyFont="1" applyFill="1" applyAlignment="1">
      <alignment horizontal="center" vertical="center"/>
    </xf>
    <xf numFmtId="0" fontId="6" fillId="12" borderId="12"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8" fillId="0" borderId="12" xfId="0" applyFont="1" applyBorder="1" applyAlignment="1">
      <alignment horizontal="center" vertical="center" wrapText="1"/>
    </xf>
    <xf numFmtId="0" fontId="8" fillId="0" borderId="12" xfId="0" applyFont="1" applyBorder="1" applyAlignment="1">
      <alignment horizontal="center" vertical="center"/>
    </xf>
    <xf numFmtId="0" fontId="9" fillId="0" borderId="12" xfId="0" applyFont="1" applyBorder="1" applyAlignment="1">
      <alignment horizontal="center" vertical="center"/>
    </xf>
    <xf numFmtId="0" fontId="7" fillId="0" borderId="12" xfId="0" applyFont="1" applyBorder="1" applyAlignment="1">
      <alignment horizontal="center"/>
    </xf>
    <xf numFmtId="0" fontId="4" fillId="8" borderId="0" xfId="0" applyFont="1" applyFill="1" applyAlignment="1">
      <alignment horizontal="center"/>
    </xf>
    <xf numFmtId="0" fontId="2" fillId="6" borderId="0" xfId="0" applyFont="1" applyFill="1" applyAlignment="1">
      <alignment horizontal="center"/>
    </xf>
    <xf numFmtId="0" fontId="5" fillId="7" borderId="0" xfId="0" applyFont="1" applyFill="1" applyAlignment="1">
      <alignment horizontal="center"/>
    </xf>
    <xf numFmtId="0" fontId="0" fillId="7" borderId="0" xfId="0" applyFill="1" applyAlignment="1">
      <alignment horizontal="center"/>
    </xf>
    <xf numFmtId="0" fontId="10" fillId="12" borderId="0" xfId="0" applyFont="1" applyFill="1" applyAlignment="1">
      <alignment horizontal="center" wrapText="1"/>
    </xf>
    <xf numFmtId="0" fontId="10" fillId="0" borderId="0" xfId="0" applyFont="1" applyAlignment="1">
      <alignment horizontal="left" wrapText="1"/>
    </xf>
    <xf numFmtId="0" fontId="13" fillId="16" borderId="12" xfId="1" applyFont="1" applyFill="1" applyBorder="1" applyAlignment="1">
      <alignment horizontal="center" vertical="center" wrapText="1"/>
    </xf>
    <xf numFmtId="0" fontId="9" fillId="16" borderId="16" xfId="1" applyFont="1" applyFill="1" applyBorder="1" applyAlignment="1">
      <alignment horizontal="center" vertical="center" wrapText="1"/>
    </xf>
    <xf numFmtId="0" fontId="14" fillId="16" borderId="17" xfId="1" applyFont="1" applyFill="1" applyBorder="1" applyAlignment="1">
      <alignment horizontal="center" vertical="center" wrapText="1"/>
    </xf>
    <xf numFmtId="0" fontId="14" fillId="16" borderId="18" xfId="1" applyFont="1" applyFill="1" applyBorder="1" applyAlignment="1">
      <alignment horizontal="center" vertical="center" wrapText="1"/>
    </xf>
    <xf numFmtId="0" fontId="15" fillId="16" borderId="12" xfId="1" applyFont="1" applyFill="1" applyBorder="1" applyAlignment="1">
      <alignment horizontal="center"/>
    </xf>
    <xf numFmtId="0" fontId="15" fillId="16" borderId="0" xfId="1" applyFont="1" applyFill="1"/>
    <xf numFmtId="0" fontId="9" fillId="16" borderId="17" xfId="1" applyFont="1" applyFill="1" applyBorder="1" applyAlignment="1">
      <alignment horizontal="center" vertical="center" wrapText="1"/>
    </xf>
    <xf numFmtId="0" fontId="9" fillId="16" borderId="18" xfId="1" applyFont="1" applyFill="1" applyBorder="1" applyAlignment="1">
      <alignment horizontal="center" vertical="center" wrapText="1"/>
    </xf>
    <xf numFmtId="0" fontId="9" fillId="16" borderId="12" xfId="1" applyFont="1" applyFill="1" applyBorder="1" applyAlignment="1">
      <alignment horizontal="center" vertical="center" wrapText="1"/>
    </xf>
    <xf numFmtId="0" fontId="16" fillId="16" borderId="12" xfId="1" applyFont="1" applyFill="1" applyBorder="1" applyAlignment="1">
      <alignment horizontal="center" vertical="center" wrapText="1"/>
    </xf>
    <xf numFmtId="0" fontId="11" fillId="16" borderId="12" xfId="1" applyFont="1" applyFill="1" applyBorder="1" applyAlignment="1">
      <alignment horizontal="center" vertical="center" wrapText="1"/>
    </xf>
    <xf numFmtId="0" fontId="17" fillId="16" borderId="12" xfId="1" applyFont="1" applyFill="1" applyBorder="1" applyAlignment="1">
      <alignment horizontal="left" vertical="center" wrapText="1"/>
    </xf>
    <xf numFmtId="0" fontId="15" fillId="8" borderId="0" xfId="1" applyFont="1" applyFill="1"/>
    <xf numFmtId="0" fontId="15" fillId="8" borderId="0" xfId="1" applyFont="1" applyFill="1" applyAlignment="1">
      <alignment horizontal="center"/>
    </xf>
    <xf numFmtId="0" fontId="4" fillId="8" borderId="0" xfId="1" applyFont="1" applyFill="1"/>
    <xf numFmtId="0" fontId="4" fillId="8" borderId="19" xfId="1" applyFont="1" applyFill="1" applyBorder="1" applyAlignment="1">
      <alignment horizontal="center"/>
    </xf>
    <xf numFmtId="0" fontId="4" fillId="8" borderId="0" xfId="1" applyFont="1" applyFill="1" applyBorder="1" applyAlignment="1">
      <alignment horizontal="center"/>
    </xf>
    <xf numFmtId="0" fontId="4" fillId="8" borderId="19" xfId="1" applyFont="1" applyFill="1" applyBorder="1"/>
    <xf numFmtId="0" fontId="4" fillId="8" borderId="0" xfId="1" applyFont="1" applyFill="1" applyBorder="1"/>
    <xf numFmtId="0" fontId="18" fillId="8" borderId="19" xfId="2" applyFill="1" applyBorder="1"/>
    <xf numFmtId="14" fontId="4" fillId="8" borderId="19" xfId="1" applyNumberFormat="1" applyFont="1" applyFill="1" applyBorder="1"/>
    <xf numFmtId="14" fontId="4" fillId="8" borderId="0" xfId="1" applyNumberFormat="1" applyFont="1" applyFill="1" applyBorder="1"/>
  </cellXfs>
  <cellStyles count="3">
    <cellStyle name="Buena" xfId="1" builtinId="26"/>
    <cellStyle name="Hipervínculo" xfId="2" builtinId="8"/>
    <cellStyle name="Normal" xfId="0" builtinId="0"/>
  </cellStyles>
  <dxfs count="5">
    <dxf>
      <font>
        <color rgb="FFFF0000"/>
      </font>
    </dxf>
    <dxf>
      <font>
        <color rgb="FFFF0000"/>
      </font>
    </dxf>
    <dxf>
      <font>
        <color rgb="FFFF0000"/>
      </font>
    </dxf>
    <dxf>
      <alignment horizontal="center" readingOrder="0"/>
    </dxf>
    <dxf>
      <alignment horizontal="center" readingOrder="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144463</xdr:colOff>
      <xdr:row>5</xdr:row>
      <xdr:rowOff>169227</xdr:rowOff>
    </xdr:from>
    <xdr:to>
      <xdr:col>2</xdr:col>
      <xdr:colOff>831713</xdr:colOff>
      <xdr:row>9</xdr:row>
      <xdr:rowOff>142875</xdr:rowOff>
    </xdr:to>
    <xdr:pic>
      <xdr:nvPicPr>
        <xdr:cNvPr id="2" name="Imagen 1">
          <a:extLst>
            <a:ext uri="{FF2B5EF4-FFF2-40B4-BE49-F238E27FC236}">
              <a16:creationId xmlns:a16="http://schemas.microsoft.com/office/drawing/2014/main" xmlns="" id="{F9DA3A6C-FC41-4F07-9372-82D20EC042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7588" y="1740852"/>
          <a:ext cx="687250" cy="735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790489</xdr:colOff>
      <xdr:row>6</xdr:row>
      <xdr:rowOff>117925</xdr:rowOff>
    </xdr:from>
    <xdr:ext cx="4394557" cy="688746"/>
    <xdr:sp macro="" textlink="">
      <xdr:nvSpPr>
        <xdr:cNvPr id="3" name="Rectángulo 2">
          <a:extLst>
            <a:ext uri="{FF2B5EF4-FFF2-40B4-BE49-F238E27FC236}">
              <a16:creationId xmlns:a16="http://schemas.microsoft.com/office/drawing/2014/main" xmlns="" id="{7DB5A3E3-C0A4-4937-9CB0-A8F9066DF9FB}"/>
            </a:ext>
          </a:extLst>
        </xdr:cNvPr>
        <xdr:cNvSpPr/>
      </xdr:nvSpPr>
      <xdr:spPr>
        <a:xfrm>
          <a:off x="2933614" y="1880050"/>
          <a:ext cx="4394557" cy="688746"/>
        </a:xfrm>
        <a:prstGeom prst="rect">
          <a:avLst/>
        </a:prstGeom>
        <a:noFill/>
      </xdr:spPr>
      <xdr:txBody>
        <a:bodyPr wrap="none" lIns="91440" tIns="45720" rIns="91440" bIns="45720">
          <a:spAutoFit/>
        </a:bodyPr>
        <a:lstStyle/>
        <a:p>
          <a:pPr algn="ctr">
            <a:lnSpc>
              <a:spcPts val="2100"/>
            </a:lnSpc>
          </a:pPr>
          <a:r>
            <a:rPr lang="es-ES" sz="18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DIRECCIÓN</a:t>
          </a:r>
          <a:r>
            <a:rPr lang="es-ES" sz="18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DE PROVISIÓN DE SERVICIOS</a:t>
          </a:r>
        </a:p>
        <a:p>
          <a:pPr algn="ctr">
            <a:lnSpc>
              <a:spcPts val="1900"/>
            </a:lnSpc>
          </a:pPr>
          <a:r>
            <a:rPr lang="es-ES" sz="18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DE SALUD</a:t>
          </a:r>
          <a:endParaRPr lang="es-ES" sz="18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twoCellAnchor>
    <xdr:from>
      <xdr:col>4</xdr:col>
      <xdr:colOff>889000</xdr:colOff>
      <xdr:row>14</xdr:row>
      <xdr:rowOff>186690</xdr:rowOff>
    </xdr:from>
    <xdr:to>
      <xdr:col>5</xdr:col>
      <xdr:colOff>543393</xdr:colOff>
      <xdr:row>15</xdr:row>
      <xdr:rowOff>161925</xdr:rowOff>
    </xdr:to>
    <xdr:sp macro="" textlink="">
      <xdr:nvSpPr>
        <xdr:cNvPr id="4" name="Flecha: hacia la izquierda 3">
          <a:extLst>
            <a:ext uri="{FF2B5EF4-FFF2-40B4-BE49-F238E27FC236}">
              <a16:creationId xmlns:a16="http://schemas.microsoft.com/office/drawing/2014/main" xmlns="" id="{2A2D89E4-BD7B-4BDF-8AA1-6A1A8AAC337C}"/>
            </a:ext>
          </a:extLst>
        </xdr:cNvPr>
        <xdr:cNvSpPr/>
      </xdr:nvSpPr>
      <xdr:spPr>
        <a:xfrm>
          <a:off x="7175500" y="3310890"/>
          <a:ext cx="1730843" cy="16573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1</xdr:col>
      <xdr:colOff>426538</xdr:colOff>
      <xdr:row>0</xdr:row>
      <xdr:rowOff>71438</xdr:rowOff>
    </xdr:from>
    <xdr:to>
      <xdr:col>1</xdr:col>
      <xdr:colOff>1410251</xdr:colOff>
      <xdr:row>2</xdr:row>
      <xdr:rowOff>147638</xdr:rowOff>
    </xdr:to>
    <xdr:pic>
      <xdr:nvPicPr>
        <xdr:cNvPr id="5" name="4 Imagen" descr="Escudo Bogotá_sds_color">
          <a:extLst>
            <a:ext uri="{FF2B5EF4-FFF2-40B4-BE49-F238E27FC236}">
              <a16:creationId xmlns:a16="http://schemas.microsoft.com/office/drawing/2014/main" xmlns="" id="{A91C5966-2EE0-4593-A6D8-8704CB1436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0388" y="71438"/>
          <a:ext cx="983713"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428194</xdr:colOff>
      <xdr:row>0</xdr:row>
      <xdr:rowOff>59373</xdr:rowOff>
    </xdr:from>
    <xdr:to>
      <xdr:col>7</xdr:col>
      <xdr:colOff>777875</xdr:colOff>
      <xdr:row>2</xdr:row>
      <xdr:rowOff>200025</xdr:rowOff>
    </xdr:to>
    <xdr:pic>
      <xdr:nvPicPr>
        <xdr:cNvPr id="6" name="Picture 19" descr="logo sig 2009">
          <a:extLst>
            <a:ext uri="{FF2B5EF4-FFF2-40B4-BE49-F238E27FC236}">
              <a16:creationId xmlns:a16="http://schemas.microsoft.com/office/drawing/2014/main" xmlns="" id="{96BB208E-C751-45AF-997F-C8917AF08D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4644" y="59373"/>
          <a:ext cx="1273606" cy="997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426538</xdr:colOff>
      <xdr:row>0</xdr:row>
      <xdr:rowOff>71438</xdr:rowOff>
    </xdr:from>
    <xdr:to>
      <xdr:col>1</xdr:col>
      <xdr:colOff>1410251</xdr:colOff>
      <xdr:row>2</xdr:row>
      <xdr:rowOff>147638</xdr:rowOff>
    </xdr:to>
    <xdr:pic>
      <xdr:nvPicPr>
        <xdr:cNvPr id="7" name="4 Imagen" descr="Escudo Bogotá_sds_color">
          <a:extLst>
            <a:ext uri="{FF2B5EF4-FFF2-40B4-BE49-F238E27FC236}">
              <a16:creationId xmlns:a16="http://schemas.microsoft.com/office/drawing/2014/main" xmlns="" id="{A9003430-28B4-42D1-AF10-D76A688417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0388" y="71438"/>
          <a:ext cx="983713"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428194</xdr:colOff>
      <xdr:row>0</xdr:row>
      <xdr:rowOff>59373</xdr:rowOff>
    </xdr:from>
    <xdr:to>
      <xdr:col>7</xdr:col>
      <xdr:colOff>777875</xdr:colOff>
      <xdr:row>2</xdr:row>
      <xdr:rowOff>200025</xdr:rowOff>
    </xdr:to>
    <xdr:pic>
      <xdr:nvPicPr>
        <xdr:cNvPr id="8" name="Picture 19" descr="logo sig 2009">
          <a:extLst>
            <a:ext uri="{FF2B5EF4-FFF2-40B4-BE49-F238E27FC236}">
              <a16:creationId xmlns:a16="http://schemas.microsoft.com/office/drawing/2014/main" xmlns="" id="{7F8DC195-85AF-49F7-8D9B-BCF5367DF67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4644" y="59373"/>
          <a:ext cx="1273606" cy="997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144463</xdr:colOff>
      <xdr:row>5</xdr:row>
      <xdr:rowOff>169227</xdr:rowOff>
    </xdr:from>
    <xdr:to>
      <xdr:col>2</xdr:col>
      <xdr:colOff>831713</xdr:colOff>
      <xdr:row>9</xdr:row>
      <xdr:rowOff>142875</xdr:rowOff>
    </xdr:to>
    <xdr:pic>
      <xdr:nvPicPr>
        <xdr:cNvPr id="9" name="Imagen 8">
          <a:extLst>
            <a:ext uri="{FF2B5EF4-FFF2-40B4-BE49-F238E27FC236}">
              <a16:creationId xmlns:a16="http://schemas.microsoft.com/office/drawing/2014/main" xmlns="" id="{F9DA3A6C-FC41-4F07-9372-82D20EC042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7588" y="1740852"/>
          <a:ext cx="687250" cy="735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790489</xdr:colOff>
      <xdr:row>6</xdr:row>
      <xdr:rowOff>117925</xdr:rowOff>
    </xdr:from>
    <xdr:ext cx="4394557" cy="688746"/>
    <xdr:sp macro="" textlink="">
      <xdr:nvSpPr>
        <xdr:cNvPr id="10" name="Rectángulo 9">
          <a:extLst>
            <a:ext uri="{FF2B5EF4-FFF2-40B4-BE49-F238E27FC236}">
              <a16:creationId xmlns:a16="http://schemas.microsoft.com/office/drawing/2014/main" xmlns="" id="{7DB5A3E3-C0A4-4937-9CB0-A8F9066DF9FB}"/>
            </a:ext>
          </a:extLst>
        </xdr:cNvPr>
        <xdr:cNvSpPr/>
      </xdr:nvSpPr>
      <xdr:spPr>
        <a:xfrm>
          <a:off x="2933614" y="1880050"/>
          <a:ext cx="4394557" cy="688746"/>
        </a:xfrm>
        <a:prstGeom prst="rect">
          <a:avLst/>
        </a:prstGeom>
        <a:noFill/>
      </xdr:spPr>
      <xdr:txBody>
        <a:bodyPr wrap="none" lIns="91440" tIns="45720" rIns="91440" bIns="45720">
          <a:spAutoFit/>
        </a:bodyPr>
        <a:lstStyle/>
        <a:p>
          <a:pPr algn="ctr">
            <a:lnSpc>
              <a:spcPts val="2100"/>
            </a:lnSpc>
          </a:pPr>
          <a:r>
            <a:rPr lang="es-ES" sz="18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DIRECCIÓN</a:t>
          </a:r>
          <a:r>
            <a:rPr lang="es-ES" sz="18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DE PROVISIÓN DE SERVICIOS</a:t>
          </a:r>
        </a:p>
        <a:p>
          <a:pPr algn="ctr">
            <a:lnSpc>
              <a:spcPts val="1900"/>
            </a:lnSpc>
          </a:pPr>
          <a:r>
            <a:rPr lang="es-ES" sz="18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DE SALUD</a:t>
          </a:r>
          <a:endParaRPr lang="es-ES" sz="18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twoCellAnchor>
    <xdr:from>
      <xdr:col>4</xdr:col>
      <xdr:colOff>889000</xdr:colOff>
      <xdr:row>14</xdr:row>
      <xdr:rowOff>186690</xdr:rowOff>
    </xdr:from>
    <xdr:to>
      <xdr:col>5</xdr:col>
      <xdr:colOff>543393</xdr:colOff>
      <xdr:row>15</xdr:row>
      <xdr:rowOff>161925</xdr:rowOff>
    </xdr:to>
    <xdr:sp macro="" textlink="">
      <xdr:nvSpPr>
        <xdr:cNvPr id="11" name="Flecha: hacia la izquierda 3">
          <a:extLst>
            <a:ext uri="{FF2B5EF4-FFF2-40B4-BE49-F238E27FC236}">
              <a16:creationId xmlns:a16="http://schemas.microsoft.com/office/drawing/2014/main" xmlns="" id="{2A2D89E4-BD7B-4BDF-8AA1-6A1A8AAC337C}"/>
            </a:ext>
          </a:extLst>
        </xdr:cNvPr>
        <xdr:cNvSpPr/>
      </xdr:nvSpPr>
      <xdr:spPr>
        <a:xfrm>
          <a:off x="7175500" y="3310890"/>
          <a:ext cx="1730843" cy="16573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DSGTSFT092_MATRIZ_REPORTE_RED_MAR2025_COMPENS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_2"/>
      <sheetName val="INFORMACION"/>
      <sheetName val="EAPB"/>
      <sheetName val="GENERAL"/>
      <sheetName val="Red Certificados de defunción"/>
      <sheetName val="Red Domiciliaria"/>
      <sheetName val="Red Pico Respiratorio"/>
      <sheetName val="Red Salud Mental"/>
      <sheetName val="Instructivo"/>
      <sheetName val="CORREOS_ENV"/>
      <sheetName val="VALIDACION CLAVE"/>
      <sheetName val="Analisis"/>
      <sheetName val="Red General"/>
      <sheetName val="Red Urgencias"/>
      <sheetName val="Red Alto costo"/>
      <sheetName val="Red Oncologica"/>
      <sheetName val="REPS FEB"/>
      <sheetName val="REPS MARZO"/>
      <sheetName val="correos"/>
      <sheetName val="VALIDACION CONTRATO"/>
      <sheetName val="VALIDACION COD"/>
      <sheetName val="COD SERVICIOS "/>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Claudia Angelica, Quintero Moreno" refreshedDate="45793.425263078701" createdVersion="5" refreshedVersion="5" minRefreshableVersion="3" recordCount="303">
  <cacheSource type="worksheet">
    <worksheetSource ref="A1:H304" sheet="RED PR DEPURADA"/>
  </cacheSource>
  <cacheFields count="8">
    <cacheField name="CODIGO_PRESTADOR" numFmtId="0">
      <sharedItems count="44">
        <s v="1100111158"/>
        <s v="1100116253"/>
        <s v="1100107335"/>
        <s v="1100121987"/>
        <s v="1100109666"/>
        <s v="1100109104"/>
        <s v="1100136278"/>
        <s v="1100123471"/>
        <s v="1100108952"/>
        <s v="1100118642"/>
        <s v="1100106453"/>
        <s v="1100119317"/>
        <s v="1100109224"/>
        <s v="1100107138"/>
        <s v="1100108222"/>
        <s v="1100127344"/>
        <s v="1100119374"/>
        <s v="1100109111"/>
        <s v="1100105681"/>
        <s v="1100116133"/>
        <s v="1100104131"/>
        <s v="1100109199"/>
        <s v="1100130345"/>
        <s v="1100128942"/>
        <s v="1100107594"/>
        <s v="1100105668"/>
        <s v="1100109456"/>
        <s v="1100108258"/>
        <s v="1100133903"/>
        <s v="1100121323"/>
        <s v="1100126887"/>
        <s v="1100135908"/>
        <s v="1100120057"/>
        <s v="1100107119"/>
        <s v="1100108679"/>
        <s v="1100117929"/>
        <s v="1100101579"/>
        <s v="1100130289"/>
        <s v="1100130291"/>
        <s v="1100130294"/>
        <s v="1100130296"/>
        <s v="1100125003"/>
        <s v="1100105868"/>
        <s v="1100119086"/>
      </sharedItems>
    </cacheField>
    <cacheField name="RAZON_SOCIAL_PRESTADOR" numFmtId="0">
      <sharedItems count="44">
        <s v="ASISTIR SALUD SAS"/>
        <s v="ASMEDAN S.A.S ASOCIACION DE MEDICOS Y ANESTESIOLOGOS"/>
        <s v="CAJA DE COMPENSACION FAMILIAR COMPENSAR"/>
        <s v="CENTRO EXCELENCIA DE CUIDADOS EN SALUD ESENCIAL INSTITUCION PRESTADORA DE SERVICIOS DE SALUD S.A.S."/>
        <s v="CLINICA DEL OCCIDENTE S.A."/>
        <s v="CLINICA JUAN N CORPAS LTDA"/>
        <s v="CLINICA SANTA MONICA DE BOGOTA SAS"/>
        <s v="CLÍNICOS PROGRAMAS DE ATENCIÓN INTEGRAL S.A.S. IPS SIGLA CLÍNICOS PROGRAMAS S.A.S IPS"/>
        <s v="CONGREGACION DE LAS HERMANAS DE LA CARIDAD DOMINICAS DE LA PRESENTACION DE LA SANTISIMA VIRGEN"/>
        <s v="CORPORACIÓN HOSPITALARIA JUAN CIUDAD"/>
        <s v="CRUZ ROJA COLOMBIANA SECCIONAL CUNDINAMARCA Y BOGOTA"/>
        <s v="CUIDARTE TU SALUD S.A.S."/>
        <s v="EMPRESA SOCIAL DEL ESTADO HOSPITAL UNIVERSITARIO DE LA SAMARITANA"/>
        <s v="ENFETER SA"/>
        <s v="EUSALUD S.A"/>
        <s v="FISIORAD S.A.S"/>
        <s v="FORJA EMPRESAS SAS"/>
        <s v="FUNDACION CARDIO INFANTIL INSTITUTO DE CARDIOLOGIA"/>
        <s v="FUNDACION HOSPITAL DE LA MISERICORDIA"/>
        <s v="FUNDACION HOSPITAL INFANTIL UNIVERSITARIO DE SAN JOSE"/>
        <s v="FUNDACION HOSPITAL SAN CARLOS"/>
        <s v="Fundación Javeriana de Servicios Medico Odontologicos Interuniversitarios Carlos Marquez Villegas-Javesalud "/>
        <s v="GRUPO EMPRESARIAL SALUD IPS SAS"/>
        <s v="HEALTH &amp; LIFE IPS SAS SIGLA H&amp;L UCC SAS"/>
        <s v="HOME SALUD SAS"/>
        <s v="HOSPITAL UNIVERSITARIO CLINICA SAN RAFAEL"/>
        <s v="HOSPITAL UNIVERSITARIO SAN IGNACIO"/>
        <s v="INSTITUTO ROOSEVELT"/>
        <s v="LOSCOBOS MEDICAL CENTER SAS - LOSCOBOS"/>
        <s v="MEDICARTE S.A.S"/>
        <s v="NATIONAL CLINICS CENTENARIO SAS"/>
        <s v="ROHI IPS SAS."/>
        <s v="SERVICIOS MEDICOS VITAL HEALTH SAS"/>
        <s v="SISTEMAS DE TERAPIA RESPIRATORIA SAS"/>
        <s v="SOCIEDAD DE CIRUGIA DE BOGOTA HOSPITAL DE SAN JOSE"/>
        <s v="SOCIEDAD DE CONSULTORIA Y PRESTACION DE SERVICIOS ANDAR S.A.S SIGLA A &amp; P ANDAR S.A.S"/>
        <s v="SOCIEDAD PEDIATRICA DE LOS ANDES S.A.S - SPLA S.A.S."/>
        <s v="SUBRED INTEGRADA DE SERVICIOS DE SALUD CENTRO ORIENTE E.S.E"/>
        <s v="SUBRED INTEGRADA DE SERVICIOS DE SALUD NORTE E.S.E"/>
        <s v="SUBRED INTEGRADA DE SERVICIOS DE SALUD SUR E.S.E."/>
        <s v="Subred Integrada de Servicios de Salud Sur Occidente E.S.E"/>
        <s v="Unidad de Cuidados Paliativos Presentes S.A.S"/>
        <s v="UNIDAD MEDICA SANTAFE SAS"/>
        <s v="Viva 1A IPS SA"/>
      </sharedItems>
    </cacheField>
    <cacheField name="CODIGO_SEDE" numFmtId="0">
      <sharedItems count="29">
        <s v="01"/>
        <s v="03"/>
        <s v="04"/>
        <s v="02"/>
        <s v="42"/>
        <s v="13"/>
        <s v="66"/>
        <s v="22"/>
        <s v="08"/>
        <s v="06"/>
        <s v="18"/>
        <s v="19"/>
        <s v="05"/>
        <s v="15"/>
        <s v="17"/>
        <s v="20"/>
        <s v="28"/>
        <s v="29"/>
        <s v="31"/>
        <s v="23"/>
        <s v="07"/>
        <s v="30"/>
        <s v="46"/>
        <s v="49"/>
        <s v="11"/>
        <s v="21"/>
        <s v="25"/>
        <s v="12"/>
        <s v="26"/>
      </sharedItems>
    </cacheField>
    <cacheField name="NOMBRE_SEDE" numFmtId="0">
      <sharedItems count="82">
        <s v="ASISTIR SALUD SAS CANDELARIA"/>
        <s v="ASISTIR SALUD SAS ENGATIVA"/>
        <s v="ASISTIR SALUD SAS QUIROGA"/>
        <s v="ASMEDAN"/>
        <s v="ASMEDAN SUBA"/>
        <s v="SEDE CENTRAL DE PROCESAMIENTO DE LABORATORIO CLINICO"/>
        <s v="UNIDAD DE SERVICIOS AVENIDA PRIMERO DE MAYO"/>
        <s v="UNIDAD DE SERVICIOS CALLE 26"/>
        <s v="UNIDAD DE SERVICIOS CALLE 42"/>
        <s v="UNIDAD DE SERVICIOS DE SALUD AUTOPISTA SUR"/>
        <s v="UNIDAD DE SERVICIOS FONTIBON"/>
        <s v="UNIDAD DE SERVICIOS KENNEDY"/>
        <s v="UNIDAD DE SERVICIOS SUBA"/>
        <s v="ESENCIAL IPS"/>
        <s v="CLINICA DEL OCCIDENTE S.A."/>
        <s v="CLINICA JUAN N CORPAS LTDA"/>
        <s v="CLÍNICA AZUL"/>
        <s v="CLÍNICOS PROGRAMAS DE ATENCIÓN INTEGRAL S.A.S. IPS "/>
        <s v="CLINICA PALERMO"/>
        <s v="CLINICA PALERMO CARRERA 23"/>
        <s v="HOSPITAL UNIVERSITARIO BARRIOS UNIDOS-MEDERI"/>
        <s v="HOSPITAL UNIVERSITARIO MAYOR-MEDERI"/>
        <s v="CRUZ ROJA COLOMBIANA SECCIONAL CUNDINAMARCA Y BOGOTA"/>
        <s v="CRUZ ROJA COLOMBIANA SECCIONAL CUNDINAMARCA Y BOGOTA SEDE NORTE"/>
        <s v="CRUZ ROJA COLOMBIANA SECCIONAL CUNDINAMARCA Y BOGOTA SEDE ALQUERIA "/>
        <s v="CUIDARTE TU SALUD S.A.S"/>
        <s v="EMPRESA SOCIAL DEL ESTADO HOSPITAL UNIVERSITARIO DE LA SAMARITANA"/>
        <s v="ENFETER SA"/>
        <s v="CLINICA MATERNO INFANTIL EUSALUD"/>
        <s v="EUSALUD CLINICA DE TRAUMATOLOGIA Y ORTOPEDIA"/>
        <s v="FISIORAD SAS"/>
        <s v="FORJA EMPRESAS"/>
        <s v="FUNDACION CARDIO INFANTIL INSTITUTO DE CARDIOLOGIA"/>
        <s v="FUNDACION HOSPITAL DE LA MISERICORDIA"/>
        <s v="FUNDACION HOSPITAL INFANTIL UNIVERSITARIO DE SAN JOSE"/>
        <s v="FUNDACION HOSPITAL SAN CARLOS"/>
        <s v="JAVESALUD TOBERIN"/>
        <s v="SALUD Y ATENCION A PERSONAS ADULTAS SAS SIGLA PERSADULT HOME SAS"/>
        <s v="HEALTH &amp; LIFE IPS SAS SEDE MONTEVIDEO"/>
        <s v="HOME SALUD SAS"/>
        <s v="HOSPITAL UNIVERSITARIO CLINICA SAN RAFAEL"/>
        <s v="HOSPITAL UNIVERSITARIO SAN IGNACIO"/>
        <s v="INSTITUTO DE ORTOPEDIA INFANTIL ROOSEVELT"/>
        <s v="LOSCOBOS MEDICAL CENTER SAS - LOSCOBOS"/>
        <s v="MEDICARTE AGENCIA BOGOTÁ"/>
        <s v="NATIONAL CLINICS CENTENARIO SAS"/>
        <s v="ROHI IPS SAS. BOGOTA"/>
        <s v="SERVICIOS MEDICOS VITAL HEALTH SAS"/>
        <s v="SISTEMAS DE TERAPIA RESPIRATORIA SAS"/>
        <s v="Sociedad de Cirugía de Bogotá - Hospital de San José"/>
        <s v="ANDAR CALLE 80"/>
        <s v="TERAPIAS DEL NORTE ANDAR"/>
        <s v="SOCIEDAD PEDIATRICA DE LOS ANDES S.A.S - SPLA S.A.S"/>
        <s v="UNIDAD DE SERVICIOS DE SALUD SANTA CLARA"/>
        <s v="UNIDAD DE SERVICIOS DE SALUD SAN BLAS"/>
        <s v="UNIDAD DE SERVICIOS DE SALUD PRIMERO DE MAYO"/>
        <s v="UNIDAD DE SERVICIOS DE SALUD PERSEVERANCIA"/>
        <s v="UNIDAD DE SERVICIOS DE SALUD JORGE ELIECER GAITAN"/>
        <s v="UNIDAD DE SERVICIOS DE SALUD OLAYA"/>
        <s v="UNIDAD DE SERVICIOS DE SALUD MATERNO INFANTIL"/>
        <s v="UNIDAD DE SERVICIOS DE SALUD VICTORIA"/>
        <s v="LIBERTADORES"/>
        <s v="UNIDAD DE SERVICIOS DE SALUD ENGATIVÁ CALLE 80"/>
        <s v="UNIDAD DE SERVICIOS DE SALUD SIMÓN BOLÍVAR "/>
        <s v="UNIDAD DE SERVICIOS DE SALUD CHAPINERO"/>
        <s v="UNIDAD DE SERVICIOS DE SALUD EL TUNAL"/>
        <s v="UNIDAD DE SERVICIOS DE SALUD MEISSEN"/>
        <s v="UNIDAD DE SERVICIOS DE SALUD AMBULATORIA TUNJUELITO"/>
        <s v="UNIDAD DE SERVICIOS DE SALUD VISTA HERMOSA"/>
        <s v="UNIDAD DE SERVICIOS DE SALUD USME"/>
        <s v="UNIDAD DE SERVICIOS DE SALUD SAN JUAN DE SUMAPÁZ"/>
        <s v="UNIDAD DE SERVICIOS DE SALUD NAZARETH"/>
        <s v="Unidad de Servicios de Salud Occidente de Kennedy"/>
        <s v="UNIDAD DE CUIDADOS PALIATIVOS PRESENTES S.A.S"/>
        <s v="UNIMEDICA SANTAFE KENNEDY II"/>
        <s v="VIVA 1 A IPS CHAPINERO"/>
        <s v="VIVA 1 A IPS VENECIA"/>
        <s v="VIVA 1A IPS AVENIDA EL DORADO"/>
        <s v="VIVA 1A IPS IBERIA"/>
        <s v="VIVA 1A IPS PUENTE ARANDA"/>
        <s v="VIVA 1 A IPS CALLE 118"/>
        <s v="VIVA 1A IPS OLAYA AVENIDA CARACAS"/>
      </sharedItems>
    </cacheField>
    <cacheField name="CODIGO Y NOMBRE_SERVICIO" numFmtId="0">
      <sharedItems count="8">
        <s v="744 -IMÁGENES DIAGNOSTICAS - IONIZANTES"/>
        <s v="712 -TOMA DE MUESTRAS DE LABORATORIO CLÍNICO"/>
        <s v="729 -TERAPIA RESPIRATORIA"/>
        <s v="706 -LABORATORIO CLÍNICO"/>
        <s v="129 -HOSPITALIZACIÓN ADULTOS"/>
        <s v="120 -CUIDADO BÁSICO NEONATAL"/>
        <s v="1102 -URGENCIAS"/>
        <s v="385 -NEONATOLOGÍA"/>
      </sharedItems>
    </cacheField>
    <cacheField name="MODALIDAD DE CONTRATACION" numFmtId="0">
      <sharedItems/>
    </cacheField>
    <cacheField name="No. DE CONTRATO" numFmtId="0">
      <sharedItems/>
    </cacheField>
    <cacheField name="GRUPO DE SERVICIO" numFmtId="0">
      <sharedItems count="4">
        <s v="APOYO DIAGNÓSTICO Y COMPLEMENTACIÓN TERAPÉUTICA"/>
        <s v="INTERNACIÓN"/>
        <s v="ATENCIÓN INMEDIATA"/>
        <s v="CONSULTA EXTERNA"/>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Claudia Angelica, Quintero Moreno" refreshedDate="45793.49275740741" createdVersion="5" refreshedVersion="5" minRefreshableVersion="3" recordCount="304">
  <cacheSource type="worksheet">
    <worksheetSource ref="A1:G305" sheet="RED PR MARZO"/>
  </cacheSource>
  <cacheFields count="7">
    <cacheField name="CODIGO_PRESTADOR" numFmtId="0">
      <sharedItems count="45">
        <s v="1100111158"/>
        <s v="1100116253"/>
        <s v="1100107335"/>
        <s v="1100121987"/>
        <s v="1100109666"/>
        <s v="1100109104"/>
        <s v="1100136278"/>
        <s v="1100123471"/>
        <s v="1100105322"/>
        <s v="1100108952"/>
        <s v="1100118642"/>
        <s v="1100106453"/>
        <s v="1100119317"/>
        <s v="1100109224"/>
        <s v="1100107138"/>
        <s v="1100108222"/>
        <s v="1100127344"/>
        <s v="1100119374"/>
        <s v="1100109111"/>
        <s v="1100105681"/>
        <s v="1100116133"/>
        <s v="1100104131"/>
        <s v="1100109199"/>
        <s v="1100130345"/>
        <s v="1100128942"/>
        <s v="1100107594"/>
        <s v="1100105668"/>
        <s v="1100109456"/>
        <s v="1100108258"/>
        <s v="1100133903"/>
        <s v="1100121323"/>
        <s v="1100126887"/>
        <s v="1100135908"/>
        <s v="1100120057"/>
        <s v="1100107119"/>
        <s v="1100108679"/>
        <s v="1100117929"/>
        <s v="1100101579"/>
        <s v="1100130289"/>
        <s v="1100130291"/>
        <s v="1100130294"/>
        <s v="1100130296"/>
        <s v="1100125003"/>
        <s v="1100105868"/>
        <s v="1100119086"/>
      </sharedItems>
    </cacheField>
    <cacheField name="RAZON_SOCIAL_PRESTADOR" numFmtId="0">
      <sharedItems count="45">
        <s v="ASISTIR SALUD SAS"/>
        <s v="ASMEDAN S.A.S ASOCIACION DE MEDICOS Y ANESTESIOLOGOS"/>
        <s v="CAJA DE COMPENSACION FAMILIAR COMPENSAR"/>
        <s v="CENTRO EXCELENCIA DE CUIDADOS EN SALUD ESENCIAL INSTITUCION PRESTADORA DE SERVICIOS DE SALUD S.A.S."/>
        <s v="CLINICA DEL OCCIDENTE S.A."/>
        <s v="CLINICA JUAN N CORPAS LTDA"/>
        <s v="CLINICA SANTA MONICA DE BOGOTA SAS"/>
        <s v="CLÍNICOS PROGRAMAS DE ATENCIÓN INTEGRAL S.A.S. IPS SIGLA CLÍNICOS PROGRAMAS S.A.S IPS"/>
        <s v="COMUNIDAD HERMANAS HOSPITALARIAS DEL SAGRADO CORAZON DE JESUS"/>
        <s v="CONGREGACION DE LAS HERMANAS DE LA CARIDAD DOMINICAS DE LA PRESENTACION DE LA SANTISIMA VIRGEN"/>
        <s v="CORPORACIÓN HOSPITALARIA JUAN CIUDAD"/>
        <s v="CRUZ ROJA COLOMBIANA SECCIONAL CUNDINAMARCA Y BOGOTA"/>
        <s v="CUIDARTE TU SALUD S.A.S."/>
        <s v="EMPRESA SOCIAL DEL ESTADO HOSPITAL UNIVERSITARIO DE LA SAMARITANA"/>
        <s v="ENFETER SA"/>
        <s v="EUSALUD S.A"/>
        <s v="FISIORAD S.A.S"/>
        <s v="FORJA EMPRESAS SAS"/>
        <s v="FUNDACION CARDIO INFANTIL INSTITUTO DE CARDIOLOGIA"/>
        <s v="FUNDACION HOSPITAL DE LA MISERICORDIA"/>
        <s v="FUNDACION HOSPITAL INFANTIL UNIVERSITARIO DE SAN JOSE"/>
        <s v="FUNDACION HOSPITAL SAN CARLOS"/>
        <s v="Fundación Javeriana de Servicios Medico Odontologicos Interuniversitarios Carlos Marquez Villegas-Javesalud "/>
        <s v="GRUPO EMPRESARIAL SALUD IPS SAS"/>
        <s v="HEALTH &amp; LIFE IPS SAS SIGLA H&amp;L UCC SAS"/>
        <s v="HOME SALUD SAS"/>
        <s v="HOSPITAL UNIVERSITARIO CLINICA SAN RAFAEL"/>
        <s v="HOSPITAL UNIVERSITARIO SAN IGNACIO"/>
        <s v="INSTITUTO ROOSEVELT"/>
        <s v="LOSCOBOS MEDICAL CENTER SAS - LOSCOBOS"/>
        <s v="MEDICARTE S.A.S"/>
        <s v="NATIONAL CLINICS CENTENARIO SAS"/>
        <s v="ROHI IPS SAS."/>
        <s v="SERVICIOS MEDICOS VITAL HEALTH SAS"/>
        <s v="SISTEMAS DE TERAPIA RESPIRATORIA SAS"/>
        <s v="SOCIEDAD DE CIRUGIA DE BOGOTA HOSPITAL DE SAN JOSE"/>
        <s v="SOCIEDAD DE CONSULTORIA Y PRESTACION DE SERVICIOS ANDAR S.A.S SIGLA A &amp; P ANDAR S.A.S"/>
        <s v="SOCIEDAD PEDIATRICA DE LOS ANDES S.A.S - SPLA S.A.S."/>
        <s v="SUBRED INTEGRADA DE SERVICIOS DE SALUD CENTRO ORIENTE E.S.E"/>
        <s v="SUBRED INTEGRADA DE SERVICIOS DE SALUD NORTE E.S.E"/>
        <s v="SUBRED INTEGRADA DE SERVICIOS DE SALUD SUR E.S.E."/>
        <s v="Subred Integrada de Servicios de Salud Sur Occidente E.S.E"/>
        <s v="Unidad de Cuidados Paliativos Presentes S.A.S"/>
        <s v="UNIDAD MEDICA SANTAFE SAS"/>
        <s v="Viva 1A IPS SA"/>
      </sharedItems>
    </cacheField>
    <cacheField name="CODIGO_SEDE" numFmtId="0">
      <sharedItems count="29">
        <s v="01"/>
        <s v="03"/>
        <s v="04"/>
        <s v="02"/>
        <s v="42"/>
        <s v="13"/>
        <s v="66"/>
        <s v="22"/>
        <s v="08"/>
        <s v="06"/>
        <s v="18"/>
        <s v="19"/>
        <s v="05"/>
        <s v="15"/>
        <s v="17"/>
        <s v="20"/>
        <s v="28"/>
        <s v="29"/>
        <s v="31"/>
        <s v="23"/>
        <s v="07"/>
        <s v="30"/>
        <s v="46"/>
        <s v="49"/>
        <s v="11"/>
        <s v="21"/>
        <s v="25"/>
        <s v="12"/>
        <s v="26"/>
      </sharedItems>
    </cacheField>
    <cacheField name="NOMBRE_SEDE" numFmtId="0">
      <sharedItems count="83">
        <s v="ASISTIR SALUD SAS CANDELARIA"/>
        <s v="ASISTIR SALUD SAS ENGATIVA"/>
        <s v="ASISTIR SALUD SAS QUIROGA"/>
        <s v="ASMEDAN"/>
        <s v="ASMEDAN SUBA"/>
        <s v="SEDE CENTRAL DE PROCESAMIENTO DE LABORATORIO CLINICO"/>
        <s v="UNIDAD DE SERVICIOS AVENIDA PRIMERO DE MAYO"/>
        <s v="UNIDAD DE SERVICIOS CALLE 26"/>
        <s v="UNIDAD DE SERVICIOS CALLE 42"/>
        <s v="UNIDAD DE SERVICIOS DE SALUD AUTOPISTA SUR"/>
        <s v="UNIDAD DE SERVICIOS FONTIBON"/>
        <s v="UNIDAD DE SERVICIOS KENNEDY"/>
        <s v="UNIDAD DE SERVICIOS SUBA"/>
        <s v="ESENCIAL IPS"/>
        <s v="CLINICA DEL OCCIDENTE S.A."/>
        <s v="CLINICA JUAN N CORPAS LTDA"/>
        <s v="CLÍNICA AZUL"/>
        <s v="CLÍNICOS PROGRAMAS DE ATENCIÓN INTEGRAL S.A.S. IPS "/>
        <s v="CLINICA LA INMACULADA"/>
        <s v="CLINICA PALERMO"/>
        <s v="CLINICA PALERMO CARRERA 23"/>
        <s v="HOSPITAL UNIVERSITARIO BARRIOS UNIDOS-MEDERI"/>
        <s v="HOSPITAL UNIVERSITARIO MAYOR-MEDERI"/>
        <s v="CRUZ ROJA COLOMBIANA SECCIONAL CUNDINAMARCA Y BOGOTA"/>
        <s v="CRUZ ROJA COLOMBIANA SECCIONAL CUNDINAMARCA Y BOGOTA SEDE NORTE"/>
        <s v="CRUZ ROJA COLOMBIANA SECCIONAL CUNDINAMARCA Y BOGOTA SEDE ALQUERIA "/>
        <s v="CUIDARTE TU SALUD S.A.S"/>
        <s v="EMPRESA SOCIAL DEL ESTADO HOSPITAL UNIVERSITARIO DE LA SAMARITANA"/>
        <s v="ENFETER SA"/>
        <s v="CLINICA MATERNO INFANTIL EUSALUD"/>
        <s v="EUSALUD CLINICA DE TRAUMATOLOGIA Y ORTOPEDIA"/>
        <s v="FISIORAD SAS"/>
        <s v="FORJA EMPRESAS"/>
        <s v="FUNDACION CARDIO INFANTIL INSTITUTO DE CARDIOLOGIA"/>
        <s v="FUNDACION HOSPITAL DE LA MISERICORDIA"/>
        <s v="FUNDACION HOSPITAL INFANTIL UNIVERSITARIO DE SAN JOSE"/>
        <s v="FUNDACION HOSPITAL SAN CARLOS"/>
        <s v="JAVESALUD TOBERIN"/>
        <s v="SALUD Y ATENCION A PERSONAS ADULTAS SAS SIGLA PERSADULT HOME SAS"/>
        <s v="HEALTH &amp; LIFE IPS SAS SEDE MONTEVIDEO"/>
        <s v="HOME SALUD SAS"/>
        <s v="HOSPITAL UNIVERSITARIO CLINICA SAN RAFAEL"/>
        <s v="HOSPITAL UNIVERSITARIO SAN IGNACIO"/>
        <s v="INSTITUTO DE ORTOPEDIA INFANTIL ROOSEVELT"/>
        <s v="LOSCOBOS MEDICAL CENTER SAS - LOSCOBOS"/>
        <s v="MEDICARTE AGENCIA BOGOTÁ"/>
        <s v="NATIONAL CLINICS CENTENARIO SAS"/>
        <s v="ROHI IPS SAS. BOGOTA"/>
        <s v="SERVICIOS MEDICOS VITAL HEALTH SAS"/>
        <s v="SISTEMAS DE TERAPIA RESPIRATORIA SAS"/>
        <s v="Sociedad de Cirugía de Bogotá - Hospital de San José"/>
        <s v="ANDAR CALLE 80"/>
        <s v="TERAPIAS DEL NORTE ANDAR"/>
        <s v="SOCIEDAD PEDIATRICA DE LOS ANDES S.A.S - SPLA S.A.S"/>
        <s v="UNIDAD DE SERVICIOS DE SALUD SANTA CLARA"/>
        <s v="UNIDAD DE SERVICIOS DE SALUD SAN BLAS"/>
        <s v="UNIDAD DE SERVICIOS DE SALUD PRIMERO DE MAYO"/>
        <s v="UNIDAD DE SERVICIOS DE SALUD PERSEVERANCIA"/>
        <s v="UNIDAD DE SERVICIOS DE SALUD JORGE ELIECER GAITAN"/>
        <s v="UNIDAD DE SERVICIOS DE SALUD OLAYA"/>
        <s v="UNIDAD DE SERVICIOS DE SALUD MATERNO INFANTIL"/>
        <s v="UNIDAD DE SERVICIOS DE SALUD VICTORIA"/>
        <s v="LIBERTADORES"/>
        <s v="UNIDAD DE SERVICIOS DE SALUD ENGATIVÁ CALLE 80"/>
        <s v="UNIDAD DE SERVICIOS DE SALUD SIMÓN BOLÍVAR "/>
        <s v="UNIDAD DE SERVICIOS DE SALUD CHAPINERO"/>
        <s v="UNIDAD DE SERVICIOS DE SALUD EL TUNAL"/>
        <s v="UNIDAD DE SERVICIOS DE SALUD MEISSEN"/>
        <s v="UNIDAD DE SERVICIOS DE SALUD AMBULATORIA TUNJUELITO"/>
        <s v="UNIDAD DE SERVICIOS DE SALUD VISTA HERMOSA"/>
        <s v="UNIDAD DE SERVICIOS DE SALUD USME"/>
        <s v="UNIDAD DE SERVICIOS DE SALUD SAN JUAN DE SUMAPÁZ"/>
        <s v="UNIDAD DE SERVICIOS DE SALUD NAZARETH"/>
        <s v="Unidad de Servicios de Salud Occidente de Kennedy"/>
        <s v="UNIDAD DE CUIDADOS PALIATIVOS PRESENTES S.A.S"/>
        <s v="UNIMEDICA SANTAFE KENNEDY II"/>
        <s v="VIVA 1 A IPS CHAPINERO"/>
        <s v="VIVA 1 A IPS VENECIA"/>
        <s v="VIVA 1A IPS AVENIDA EL DORADO"/>
        <s v="VIVA 1A IPS IBERIA"/>
        <s v="VIVA 1A IPS PUENTE ARANDA"/>
        <s v="VIVA 1 A IPS CALLE 118"/>
        <s v="VIVA 1A IPS OLAYA AVENIDA CARACAS"/>
      </sharedItems>
    </cacheField>
    <cacheField name="CODIGO Y NOMBRE_SERVICIO" numFmtId="0">
      <sharedItems/>
    </cacheField>
    <cacheField name="MODALIDAD DE CONTRATACION" numFmtId="0">
      <sharedItems/>
    </cacheField>
    <cacheField name="No. DE CONTRAT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3">
  <r>
    <x v="0"/>
    <x v="0"/>
    <x v="0"/>
    <x v="0"/>
    <x v="0"/>
    <s v="PGP EVENTO  PAQUETE"/>
    <s v="CSS065-2017"/>
    <x v="0"/>
  </r>
  <r>
    <x v="0"/>
    <x v="0"/>
    <x v="0"/>
    <x v="0"/>
    <x v="1"/>
    <s v="PGP EVENTO  PAQUETE"/>
    <s v="CSS065-2017"/>
    <x v="0"/>
  </r>
  <r>
    <x v="0"/>
    <x v="0"/>
    <x v="0"/>
    <x v="0"/>
    <x v="2"/>
    <s v="PGP EVENTO  PAQUETE"/>
    <s v="CSS065-2017"/>
    <x v="0"/>
  </r>
  <r>
    <x v="0"/>
    <x v="0"/>
    <x v="1"/>
    <x v="1"/>
    <x v="0"/>
    <s v="PGP EVENTO  PAQUETE"/>
    <s v="CSS065-2017"/>
    <x v="0"/>
  </r>
  <r>
    <x v="0"/>
    <x v="0"/>
    <x v="1"/>
    <x v="1"/>
    <x v="1"/>
    <s v="PGP EVENTO  PAQUETE"/>
    <s v="CSS065-2017"/>
    <x v="0"/>
  </r>
  <r>
    <x v="0"/>
    <x v="0"/>
    <x v="1"/>
    <x v="1"/>
    <x v="2"/>
    <s v="PGP EVENTO  PAQUETE"/>
    <s v="CSS065-2017"/>
    <x v="0"/>
  </r>
  <r>
    <x v="0"/>
    <x v="0"/>
    <x v="2"/>
    <x v="2"/>
    <x v="0"/>
    <s v="PGP EVENTO  PAQUETE"/>
    <s v="CSS065-2017"/>
    <x v="0"/>
  </r>
  <r>
    <x v="0"/>
    <x v="0"/>
    <x v="2"/>
    <x v="2"/>
    <x v="1"/>
    <s v="PGP EVENTO  PAQUETE"/>
    <s v="CSS065-2017"/>
    <x v="0"/>
  </r>
  <r>
    <x v="0"/>
    <x v="0"/>
    <x v="2"/>
    <x v="2"/>
    <x v="2"/>
    <s v="PGP EVENTO  PAQUETE"/>
    <s v="CSS065-2017"/>
    <x v="0"/>
  </r>
  <r>
    <x v="1"/>
    <x v="1"/>
    <x v="3"/>
    <x v="3"/>
    <x v="2"/>
    <s v="PGP EVENTO  PAQUETE"/>
    <s v="CSS032-2023"/>
    <x v="0"/>
  </r>
  <r>
    <x v="1"/>
    <x v="1"/>
    <x v="3"/>
    <x v="3"/>
    <x v="1"/>
    <s v="PGP EVENTO  PAQUETE"/>
    <s v="CSS032-2023"/>
    <x v="0"/>
  </r>
  <r>
    <x v="1"/>
    <x v="1"/>
    <x v="2"/>
    <x v="4"/>
    <x v="1"/>
    <s v="PGP EVENTO  PAQUETE"/>
    <s v="CSS032-2023"/>
    <x v="0"/>
  </r>
  <r>
    <x v="2"/>
    <x v="2"/>
    <x v="4"/>
    <x v="5"/>
    <x v="3"/>
    <s v="EVENTO  PAQUETE"/>
    <s v="ACUERDO TARIFARIO"/>
    <x v="0"/>
  </r>
  <r>
    <x v="2"/>
    <x v="2"/>
    <x v="5"/>
    <x v="6"/>
    <x v="3"/>
    <s v="EVENTO  PAQUETE"/>
    <s v="ACUERDO TARIFARIO"/>
    <x v="0"/>
  </r>
  <r>
    <x v="2"/>
    <x v="2"/>
    <x v="5"/>
    <x v="6"/>
    <x v="1"/>
    <s v="EVENTO  PAQUETE"/>
    <s v="ACUERDO TARIFARIO"/>
    <x v="0"/>
  </r>
  <r>
    <x v="2"/>
    <x v="2"/>
    <x v="5"/>
    <x v="6"/>
    <x v="2"/>
    <s v="EVENTO  PAQUETE"/>
    <s v="ACUERDO TARIFARIO"/>
    <x v="0"/>
  </r>
  <r>
    <x v="2"/>
    <x v="2"/>
    <x v="5"/>
    <x v="6"/>
    <x v="0"/>
    <s v="EVENTO  PAQUETE"/>
    <s v="ACUERDO TARIFARIO"/>
    <x v="0"/>
  </r>
  <r>
    <x v="2"/>
    <x v="2"/>
    <x v="1"/>
    <x v="7"/>
    <x v="3"/>
    <s v="EVENTO  PAQUETE"/>
    <s v="ACUERDO TARIFARIO"/>
    <x v="0"/>
  </r>
  <r>
    <x v="2"/>
    <x v="2"/>
    <x v="1"/>
    <x v="7"/>
    <x v="1"/>
    <s v="EVENTO  PAQUETE"/>
    <s v="ACUERDO TARIFARIO"/>
    <x v="0"/>
  </r>
  <r>
    <x v="2"/>
    <x v="2"/>
    <x v="1"/>
    <x v="7"/>
    <x v="2"/>
    <s v="EVENTO  PAQUETE"/>
    <s v="ACUERDO TARIFARIO"/>
    <x v="0"/>
  </r>
  <r>
    <x v="2"/>
    <x v="2"/>
    <x v="1"/>
    <x v="7"/>
    <x v="0"/>
    <s v="EVENTO  PAQUETE"/>
    <s v="ACUERDO TARIFARIO"/>
    <x v="0"/>
  </r>
  <r>
    <x v="2"/>
    <x v="2"/>
    <x v="2"/>
    <x v="8"/>
    <x v="1"/>
    <s v="EVENTO  PAQUETE"/>
    <s v="ACUERDO TARIFARIO"/>
    <x v="0"/>
  </r>
  <r>
    <x v="2"/>
    <x v="2"/>
    <x v="2"/>
    <x v="8"/>
    <x v="2"/>
    <s v="EVENTO  PAQUETE"/>
    <s v="ACUERDO TARIFARIO"/>
    <x v="0"/>
  </r>
  <r>
    <x v="2"/>
    <x v="2"/>
    <x v="6"/>
    <x v="9"/>
    <x v="0"/>
    <s v="EVENTO  PAQUETE"/>
    <s v="ACUERDO TARIFARIO"/>
    <x v="0"/>
  </r>
  <r>
    <x v="2"/>
    <x v="2"/>
    <x v="6"/>
    <x v="9"/>
    <x v="1"/>
    <s v="EVENTO  PAQUETE"/>
    <s v="ACUERDO TARIFARIO"/>
    <x v="0"/>
  </r>
  <r>
    <x v="2"/>
    <x v="2"/>
    <x v="6"/>
    <x v="9"/>
    <x v="2"/>
    <s v="EVENTO  PAQUETE"/>
    <s v="ACUERDO TARIFARIO"/>
    <x v="0"/>
  </r>
  <r>
    <x v="2"/>
    <x v="2"/>
    <x v="7"/>
    <x v="10"/>
    <x v="1"/>
    <s v="EVENTO  PAQUETE"/>
    <s v="ACUERDO TARIFARIO"/>
    <x v="0"/>
  </r>
  <r>
    <x v="2"/>
    <x v="2"/>
    <x v="7"/>
    <x v="10"/>
    <x v="2"/>
    <s v="EVENTO  PAQUETE"/>
    <s v="ACUERDO TARIFARIO"/>
    <x v="0"/>
  </r>
  <r>
    <x v="2"/>
    <x v="2"/>
    <x v="3"/>
    <x v="11"/>
    <x v="1"/>
    <s v="EVENTO  PAQUETE"/>
    <s v="ACUERDO TARIFARIO"/>
    <x v="0"/>
  </r>
  <r>
    <x v="2"/>
    <x v="2"/>
    <x v="3"/>
    <x v="11"/>
    <x v="2"/>
    <s v="EVENTO  PAQUETE"/>
    <s v="ACUERDO TARIFARIO"/>
    <x v="0"/>
  </r>
  <r>
    <x v="2"/>
    <x v="2"/>
    <x v="8"/>
    <x v="12"/>
    <x v="1"/>
    <s v="EVENTO  PAQUETE"/>
    <s v="ACUERDO TARIFARIO"/>
    <x v="0"/>
  </r>
  <r>
    <x v="2"/>
    <x v="2"/>
    <x v="8"/>
    <x v="12"/>
    <x v="2"/>
    <s v="EVENTO  PAQUETE"/>
    <s v="ACUERDO TARIFARIO"/>
    <x v="0"/>
  </r>
  <r>
    <x v="3"/>
    <x v="3"/>
    <x v="0"/>
    <x v="13"/>
    <x v="2"/>
    <s v="EVENTO"/>
    <s v="CSS 019-2011"/>
    <x v="0"/>
  </r>
  <r>
    <x v="4"/>
    <x v="4"/>
    <x v="0"/>
    <x v="14"/>
    <x v="3"/>
    <s v="EVENTO PAQUETE"/>
    <s v="CSS027-2015"/>
    <x v="0"/>
  </r>
  <r>
    <x v="4"/>
    <x v="4"/>
    <x v="0"/>
    <x v="14"/>
    <x v="0"/>
    <s v="EVENTO PAQUETE"/>
    <s v="CSS027-2015"/>
    <x v="0"/>
  </r>
  <r>
    <x v="4"/>
    <x v="4"/>
    <x v="0"/>
    <x v="14"/>
    <x v="1"/>
    <s v="EVENTO PAQUETE"/>
    <s v="CSS027-2015"/>
    <x v="0"/>
  </r>
  <r>
    <x v="4"/>
    <x v="4"/>
    <x v="0"/>
    <x v="14"/>
    <x v="2"/>
    <s v="EVENTO PAQUETE"/>
    <s v="CSS027-2015"/>
    <x v="0"/>
  </r>
  <r>
    <x v="4"/>
    <x v="4"/>
    <x v="0"/>
    <x v="14"/>
    <x v="4"/>
    <s v="EVENTO PAQUETE"/>
    <s v="CSS027-2015"/>
    <x v="1"/>
  </r>
  <r>
    <x v="4"/>
    <x v="4"/>
    <x v="0"/>
    <x v="14"/>
    <x v="5"/>
    <s v="EVENTO PAQUETE"/>
    <s v="CSS027-2015"/>
    <x v="1"/>
  </r>
  <r>
    <x v="4"/>
    <x v="4"/>
    <x v="0"/>
    <x v="14"/>
    <x v="6"/>
    <s v="EVENTO PAQUETE"/>
    <s v="CSS027-2015"/>
    <x v="2"/>
  </r>
  <r>
    <x v="5"/>
    <x v="5"/>
    <x v="0"/>
    <x v="15"/>
    <x v="3"/>
    <s v="EVENTO PAQUETE"/>
    <s v="CSS042-2015"/>
    <x v="0"/>
  </r>
  <r>
    <x v="5"/>
    <x v="5"/>
    <x v="0"/>
    <x v="15"/>
    <x v="1"/>
    <s v="EVENTO PAQUETE"/>
    <s v="CSS042-2015"/>
    <x v="0"/>
  </r>
  <r>
    <x v="5"/>
    <x v="5"/>
    <x v="0"/>
    <x v="15"/>
    <x v="0"/>
    <s v="EVENTO PAQUETE"/>
    <s v="CSS042-2015"/>
    <x v="0"/>
  </r>
  <r>
    <x v="5"/>
    <x v="5"/>
    <x v="0"/>
    <x v="15"/>
    <x v="6"/>
    <s v="EVENTO PAQUETE"/>
    <s v="CSS042-2015"/>
    <x v="2"/>
  </r>
  <r>
    <x v="5"/>
    <x v="5"/>
    <x v="0"/>
    <x v="15"/>
    <x v="7"/>
    <s v="EVENTO PAQUETE"/>
    <s v="CSS042-2015"/>
    <x v="3"/>
  </r>
  <r>
    <x v="5"/>
    <x v="5"/>
    <x v="0"/>
    <x v="15"/>
    <x v="5"/>
    <s v="EVENTO PAQUETE"/>
    <s v="CSS042-2015"/>
    <x v="1"/>
  </r>
  <r>
    <x v="5"/>
    <x v="5"/>
    <x v="0"/>
    <x v="15"/>
    <x v="4"/>
    <s v="EVENTO PAQUETE"/>
    <s v="CSS042-2015"/>
    <x v="1"/>
  </r>
  <r>
    <x v="6"/>
    <x v="6"/>
    <x v="0"/>
    <x v="16"/>
    <x v="1"/>
    <s v="EVENTO PAQUETE"/>
    <s v="CSS052-2023"/>
    <x v="0"/>
  </r>
  <r>
    <x v="6"/>
    <x v="6"/>
    <x v="0"/>
    <x v="16"/>
    <x v="3"/>
    <s v="EVENTO PAQUETE"/>
    <s v="CSS052-2023"/>
    <x v="0"/>
  </r>
  <r>
    <x v="6"/>
    <x v="6"/>
    <x v="0"/>
    <x v="16"/>
    <x v="0"/>
    <s v="EVENTO PAQUETE"/>
    <s v="CSS052-2023"/>
    <x v="0"/>
  </r>
  <r>
    <x v="6"/>
    <x v="6"/>
    <x v="0"/>
    <x v="16"/>
    <x v="6"/>
    <s v="EVENTO PAQUETE"/>
    <s v="CSS052-2023"/>
    <x v="2"/>
  </r>
  <r>
    <x v="6"/>
    <x v="6"/>
    <x v="0"/>
    <x v="16"/>
    <x v="4"/>
    <s v="EVENTO PAQUETE"/>
    <s v="CSS052-2023"/>
    <x v="1"/>
  </r>
  <r>
    <x v="7"/>
    <x v="7"/>
    <x v="9"/>
    <x v="17"/>
    <x v="1"/>
    <s v="EVENTO  PAQUETE PGP"/>
    <s v="CSS031-2022"/>
    <x v="0"/>
  </r>
  <r>
    <x v="7"/>
    <x v="7"/>
    <x v="9"/>
    <x v="17"/>
    <x v="2"/>
    <s v="EVENTO  PAQUETE PGP"/>
    <s v="CSS031-2022"/>
    <x v="0"/>
  </r>
  <r>
    <x v="7"/>
    <x v="7"/>
    <x v="9"/>
    <x v="17"/>
    <x v="4"/>
    <s v="EVENTO  PAQUETE PGP"/>
    <s v="CSS031-2022"/>
    <x v="1"/>
  </r>
  <r>
    <x v="8"/>
    <x v="8"/>
    <x v="0"/>
    <x v="18"/>
    <x v="1"/>
    <s v="EVENTO PAQUETE"/>
    <s v="SS.RIPE-INST 0011/2005"/>
    <x v="0"/>
  </r>
  <r>
    <x v="8"/>
    <x v="8"/>
    <x v="0"/>
    <x v="18"/>
    <x v="0"/>
    <s v="EVENTO PAQUETE"/>
    <s v="SS.RIPE-INST 0011/2005"/>
    <x v="0"/>
  </r>
  <r>
    <x v="8"/>
    <x v="8"/>
    <x v="0"/>
    <x v="18"/>
    <x v="4"/>
    <s v="EVENTO PAQUETE"/>
    <s v="SS.RIPE-INST 0011/2005"/>
    <x v="1"/>
  </r>
  <r>
    <x v="8"/>
    <x v="8"/>
    <x v="0"/>
    <x v="18"/>
    <x v="5"/>
    <s v="EVENTO PAQUETE"/>
    <s v="SS.RIPE-INST 0011/2005"/>
    <x v="1"/>
  </r>
  <r>
    <x v="8"/>
    <x v="8"/>
    <x v="0"/>
    <x v="18"/>
    <x v="6"/>
    <s v="EVENTO PAQUETE"/>
    <s v="SS.RIPE-INST 0011/2005"/>
    <x v="2"/>
  </r>
  <r>
    <x v="8"/>
    <x v="8"/>
    <x v="2"/>
    <x v="19"/>
    <x v="1"/>
    <s v="EVENTO PAQUETE"/>
    <s v="SS.RIPE-INST 0011/2005"/>
    <x v="0"/>
  </r>
  <r>
    <x v="8"/>
    <x v="8"/>
    <x v="2"/>
    <x v="19"/>
    <x v="3"/>
    <s v="EVENTO PAQUETE"/>
    <s v="SS.RIPE-INST 0011/2005"/>
    <x v="0"/>
  </r>
  <r>
    <x v="9"/>
    <x v="9"/>
    <x v="3"/>
    <x v="20"/>
    <x v="3"/>
    <s v="EVENTO PAQUETE"/>
    <s v="S341 /2008"/>
    <x v="0"/>
  </r>
  <r>
    <x v="9"/>
    <x v="9"/>
    <x v="3"/>
    <x v="20"/>
    <x v="1"/>
    <s v="EVENTO PAQUETE"/>
    <s v="S341 /2008"/>
    <x v="0"/>
  </r>
  <r>
    <x v="9"/>
    <x v="9"/>
    <x v="3"/>
    <x v="20"/>
    <x v="2"/>
    <s v="EVENTO PAQUETE"/>
    <s v="S341 /2008"/>
    <x v="0"/>
  </r>
  <r>
    <x v="9"/>
    <x v="9"/>
    <x v="3"/>
    <x v="20"/>
    <x v="0"/>
    <s v="EVENTO PAQUETE"/>
    <s v="S341 /2008"/>
    <x v="0"/>
  </r>
  <r>
    <x v="9"/>
    <x v="9"/>
    <x v="3"/>
    <x v="20"/>
    <x v="6"/>
    <s v="EVENTO PAQUETE"/>
    <s v="S341 /2008"/>
    <x v="2"/>
  </r>
  <r>
    <x v="9"/>
    <x v="9"/>
    <x v="3"/>
    <x v="20"/>
    <x v="4"/>
    <s v="EVENTO PAQUETE"/>
    <s v="S341 /2008"/>
    <x v="1"/>
  </r>
  <r>
    <x v="9"/>
    <x v="9"/>
    <x v="0"/>
    <x v="21"/>
    <x v="3"/>
    <s v="EVENTO PAQUETE"/>
    <s v="S341 /2008"/>
    <x v="0"/>
  </r>
  <r>
    <x v="9"/>
    <x v="9"/>
    <x v="0"/>
    <x v="21"/>
    <x v="1"/>
    <s v="EVENTO PAQUETE"/>
    <s v="S341 /2008"/>
    <x v="0"/>
  </r>
  <r>
    <x v="9"/>
    <x v="9"/>
    <x v="0"/>
    <x v="21"/>
    <x v="2"/>
    <s v="EVENTO PAQUETE"/>
    <s v="S341 /2008"/>
    <x v="0"/>
  </r>
  <r>
    <x v="9"/>
    <x v="9"/>
    <x v="0"/>
    <x v="21"/>
    <x v="0"/>
    <s v="EVENTO PAQUETE"/>
    <s v="S341 /2008"/>
    <x v="0"/>
  </r>
  <r>
    <x v="9"/>
    <x v="9"/>
    <x v="0"/>
    <x v="21"/>
    <x v="6"/>
    <s v="EVENTO PAQUETE"/>
    <s v="S341 /2008"/>
    <x v="2"/>
  </r>
  <r>
    <x v="9"/>
    <x v="9"/>
    <x v="0"/>
    <x v="21"/>
    <x v="7"/>
    <s v="EVENTO PAQUETE"/>
    <s v="S341 /2008"/>
    <x v="3"/>
  </r>
  <r>
    <x v="9"/>
    <x v="9"/>
    <x v="0"/>
    <x v="21"/>
    <x v="5"/>
    <s v="EVENTO PAQUETE"/>
    <s v="S341 /2008"/>
    <x v="1"/>
  </r>
  <r>
    <x v="9"/>
    <x v="9"/>
    <x v="0"/>
    <x v="21"/>
    <x v="4"/>
    <s v="EVENTO PAQUETE"/>
    <s v="S341 /2008"/>
    <x v="1"/>
  </r>
  <r>
    <x v="10"/>
    <x v="10"/>
    <x v="0"/>
    <x v="22"/>
    <x v="3"/>
    <s v="EVENTO PAQUETE"/>
    <s v="CSS005-2019"/>
    <x v="0"/>
  </r>
  <r>
    <x v="10"/>
    <x v="10"/>
    <x v="0"/>
    <x v="22"/>
    <x v="0"/>
    <s v="EVENTO PAQUETE"/>
    <s v="CSS005-2019"/>
    <x v="0"/>
  </r>
  <r>
    <x v="10"/>
    <x v="10"/>
    <x v="0"/>
    <x v="22"/>
    <x v="1"/>
    <s v="EVENTO PAQUETE"/>
    <s v="CSS005-2019"/>
    <x v="0"/>
  </r>
  <r>
    <x v="10"/>
    <x v="10"/>
    <x v="0"/>
    <x v="22"/>
    <x v="2"/>
    <s v="EVENTO PAQUETE"/>
    <s v="CSS005-2019"/>
    <x v="0"/>
  </r>
  <r>
    <x v="10"/>
    <x v="10"/>
    <x v="0"/>
    <x v="22"/>
    <x v="6"/>
    <s v="EVENTO PAQUETE"/>
    <s v="CSS005-2019"/>
    <x v="2"/>
  </r>
  <r>
    <x v="10"/>
    <x v="10"/>
    <x v="10"/>
    <x v="23"/>
    <x v="2"/>
    <s v="EVENTO PAQUETE"/>
    <s v="CSS005-2019"/>
    <x v="0"/>
  </r>
  <r>
    <x v="10"/>
    <x v="10"/>
    <x v="11"/>
    <x v="24"/>
    <x v="0"/>
    <s v="EVENTO PAQUETE"/>
    <s v="CSS005-2019"/>
    <x v="0"/>
  </r>
  <r>
    <x v="10"/>
    <x v="10"/>
    <x v="11"/>
    <x v="24"/>
    <x v="2"/>
    <s v="EVENTO PAQUETE"/>
    <s v="CSS005-2019"/>
    <x v="0"/>
  </r>
  <r>
    <x v="10"/>
    <x v="10"/>
    <x v="10"/>
    <x v="23"/>
    <x v="0"/>
    <s v="EVENTO PAQUETE"/>
    <s v="CSS005-2019"/>
    <x v="0"/>
  </r>
  <r>
    <x v="10"/>
    <x v="10"/>
    <x v="11"/>
    <x v="24"/>
    <x v="3"/>
    <s v="EVENTO PAQUETE"/>
    <s v="CSS005-2019"/>
    <x v="0"/>
  </r>
  <r>
    <x v="10"/>
    <x v="10"/>
    <x v="11"/>
    <x v="24"/>
    <x v="1"/>
    <s v="EVENTO PAQUETE"/>
    <s v="CSS005-2019"/>
    <x v="0"/>
  </r>
  <r>
    <x v="10"/>
    <x v="10"/>
    <x v="11"/>
    <x v="24"/>
    <x v="6"/>
    <s v="EVENTO PAQUETE"/>
    <s v="CSS005-2019"/>
    <x v="2"/>
  </r>
  <r>
    <x v="10"/>
    <x v="10"/>
    <x v="10"/>
    <x v="23"/>
    <x v="6"/>
    <s v="EVENTO PAQUETE"/>
    <s v="CSS005-2019"/>
    <x v="2"/>
  </r>
  <r>
    <x v="11"/>
    <x v="11"/>
    <x v="0"/>
    <x v="25"/>
    <x v="1"/>
    <s v="EVENTO PAQUETE"/>
    <s v="CSS068-2018"/>
    <x v="0"/>
  </r>
  <r>
    <x v="11"/>
    <x v="11"/>
    <x v="0"/>
    <x v="25"/>
    <x v="2"/>
    <s v="EVENTO PAQUETE"/>
    <s v="CSS068-2018"/>
    <x v="0"/>
  </r>
  <r>
    <x v="11"/>
    <x v="11"/>
    <x v="0"/>
    <x v="25"/>
    <x v="4"/>
    <s v="EVENTO PAQUETE"/>
    <s v="CSS068-2018"/>
    <x v="1"/>
  </r>
  <r>
    <x v="12"/>
    <x v="12"/>
    <x v="0"/>
    <x v="26"/>
    <x v="3"/>
    <s v="EVENTO"/>
    <s v="CSS021-2019"/>
    <x v="0"/>
  </r>
  <r>
    <x v="12"/>
    <x v="12"/>
    <x v="0"/>
    <x v="26"/>
    <x v="1"/>
    <s v="EVENTO"/>
    <s v="CSS021-2019"/>
    <x v="0"/>
  </r>
  <r>
    <x v="12"/>
    <x v="12"/>
    <x v="0"/>
    <x v="26"/>
    <x v="2"/>
    <s v="EVENTO"/>
    <s v="CSS021-2019"/>
    <x v="0"/>
  </r>
  <r>
    <x v="12"/>
    <x v="12"/>
    <x v="0"/>
    <x v="26"/>
    <x v="0"/>
    <s v="EVENTO"/>
    <s v="CSS021-2019"/>
    <x v="0"/>
  </r>
  <r>
    <x v="12"/>
    <x v="12"/>
    <x v="0"/>
    <x v="26"/>
    <x v="6"/>
    <s v="EVENTO"/>
    <s v="CSS021-2019"/>
    <x v="2"/>
  </r>
  <r>
    <x v="12"/>
    <x v="12"/>
    <x v="0"/>
    <x v="26"/>
    <x v="5"/>
    <s v="EVENTO"/>
    <s v="CSS021-2019"/>
    <x v="1"/>
  </r>
  <r>
    <x v="12"/>
    <x v="12"/>
    <x v="0"/>
    <x v="26"/>
    <x v="4"/>
    <s v="EVENTO"/>
    <s v="CSS021-2019"/>
    <x v="1"/>
  </r>
  <r>
    <x v="13"/>
    <x v="13"/>
    <x v="0"/>
    <x v="27"/>
    <x v="2"/>
    <s v="EVENTO PAQUETE"/>
    <s v="CSS097-2019"/>
    <x v="0"/>
  </r>
  <r>
    <x v="14"/>
    <x v="14"/>
    <x v="0"/>
    <x v="28"/>
    <x v="3"/>
    <s v="EVENTO"/>
    <s v="CSS024-2022"/>
    <x v="0"/>
  </r>
  <r>
    <x v="14"/>
    <x v="14"/>
    <x v="0"/>
    <x v="28"/>
    <x v="0"/>
    <s v="EVENTO"/>
    <s v="CSS024-2022"/>
    <x v="0"/>
  </r>
  <r>
    <x v="14"/>
    <x v="14"/>
    <x v="0"/>
    <x v="28"/>
    <x v="5"/>
    <s v="EVENTO"/>
    <s v="CSS024-2022"/>
    <x v="1"/>
  </r>
  <r>
    <x v="14"/>
    <x v="14"/>
    <x v="0"/>
    <x v="28"/>
    <x v="4"/>
    <s v="EVENTO"/>
    <s v="CSS024-2022"/>
    <x v="1"/>
  </r>
  <r>
    <x v="14"/>
    <x v="14"/>
    <x v="1"/>
    <x v="29"/>
    <x v="3"/>
    <s v="EVENTO"/>
    <s v="CSS024-2022"/>
    <x v="0"/>
  </r>
  <r>
    <x v="14"/>
    <x v="14"/>
    <x v="1"/>
    <x v="29"/>
    <x v="0"/>
    <s v="EVENTO"/>
    <s v="CSS024-2022"/>
    <x v="0"/>
  </r>
  <r>
    <x v="14"/>
    <x v="14"/>
    <x v="1"/>
    <x v="29"/>
    <x v="4"/>
    <s v="EVENTO"/>
    <s v="CSS024-2022"/>
    <x v="1"/>
  </r>
  <r>
    <x v="15"/>
    <x v="15"/>
    <x v="3"/>
    <x v="30"/>
    <x v="2"/>
    <s v="EVENTO"/>
    <s v="CSS023-2024"/>
    <x v="0"/>
  </r>
  <r>
    <x v="15"/>
    <x v="15"/>
    <x v="3"/>
    <x v="30"/>
    <x v="1"/>
    <s v="EVENTO"/>
    <s v="CSS023-2024"/>
    <x v="0"/>
  </r>
  <r>
    <x v="15"/>
    <x v="15"/>
    <x v="3"/>
    <x v="30"/>
    <x v="4"/>
    <s v="EVENTO"/>
    <s v="CSS023-2024"/>
    <x v="1"/>
  </r>
  <r>
    <x v="15"/>
    <x v="15"/>
    <x v="3"/>
    <x v="30"/>
    <x v="0"/>
    <s v="EVENTO"/>
    <s v="CSS023-2024"/>
    <x v="0"/>
  </r>
  <r>
    <x v="16"/>
    <x v="16"/>
    <x v="0"/>
    <x v="31"/>
    <x v="1"/>
    <s v="EVENTO  PAQUETE"/>
    <s v="CSS006-2016"/>
    <x v="0"/>
  </r>
  <r>
    <x v="16"/>
    <x v="16"/>
    <x v="0"/>
    <x v="31"/>
    <x v="2"/>
    <s v="EVENTO  PAQUETE"/>
    <s v="CSS006-2016"/>
    <x v="0"/>
  </r>
  <r>
    <x v="16"/>
    <x v="16"/>
    <x v="0"/>
    <x v="31"/>
    <x v="4"/>
    <s v="EVENTO  PAQUETE"/>
    <s v="CSS006-2016"/>
    <x v="1"/>
  </r>
  <r>
    <x v="17"/>
    <x v="17"/>
    <x v="0"/>
    <x v="32"/>
    <x v="3"/>
    <s v="EVENTO PGP"/>
    <s v="CSS075-2023"/>
    <x v="0"/>
  </r>
  <r>
    <x v="17"/>
    <x v="17"/>
    <x v="0"/>
    <x v="32"/>
    <x v="0"/>
    <s v="EVENTO PGP"/>
    <s v="CSS075-2023"/>
    <x v="0"/>
  </r>
  <r>
    <x v="17"/>
    <x v="17"/>
    <x v="0"/>
    <x v="32"/>
    <x v="1"/>
    <s v="EVENTO PGP"/>
    <s v="CSS075-2023"/>
    <x v="0"/>
  </r>
  <r>
    <x v="17"/>
    <x v="17"/>
    <x v="0"/>
    <x v="32"/>
    <x v="2"/>
    <s v="EVENTO PGP"/>
    <s v="CSS075-2023"/>
    <x v="0"/>
  </r>
  <r>
    <x v="17"/>
    <x v="17"/>
    <x v="0"/>
    <x v="32"/>
    <x v="4"/>
    <s v="EVENTO PGP"/>
    <s v="CSS075-2023"/>
    <x v="1"/>
  </r>
  <r>
    <x v="17"/>
    <x v="17"/>
    <x v="0"/>
    <x v="32"/>
    <x v="5"/>
    <s v="EVENTO PGP"/>
    <s v="CSS075-2023"/>
    <x v="1"/>
  </r>
  <r>
    <x v="17"/>
    <x v="17"/>
    <x v="0"/>
    <x v="32"/>
    <x v="6"/>
    <s v="EVENTO PGP"/>
    <s v="CSS075-2023"/>
    <x v="2"/>
  </r>
  <r>
    <x v="18"/>
    <x v="18"/>
    <x v="0"/>
    <x v="33"/>
    <x v="3"/>
    <s v="EVENTO"/>
    <s v="CSS026-2020"/>
    <x v="0"/>
  </r>
  <r>
    <x v="18"/>
    <x v="18"/>
    <x v="0"/>
    <x v="33"/>
    <x v="1"/>
    <s v="EVENTO"/>
    <s v="CSS026-2020"/>
    <x v="0"/>
  </r>
  <r>
    <x v="18"/>
    <x v="18"/>
    <x v="0"/>
    <x v="33"/>
    <x v="0"/>
    <s v="EVENTO"/>
    <s v="CSS026-2020"/>
    <x v="0"/>
  </r>
  <r>
    <x v="18"/>
    <x v="18"/>
    <x v="0"/>
    <x v="33"/>
    <x v="6"/>
    <s v="EVENTO"/>
    <s v="CSS026-2020"/>
    <x v="2"/>
  </r>
  <r>
    <x v="18"/>
    <x v="18"/>
    <x v="0"/>
    <x v="33"/>
    <x v="5"/>
    <s v="EVENTO"/>
    <s v="CSS026-2020"/>
    <x v="1"/>
  </r>
  <r>
    <x v="18"/>
    <x v="18"/>
    <x v="0"/>
    <x v="33"/>
    <x v="2"/>
    <s v="EVENTO"/>
    <s v="CSS026-2020"/>
    <x v="0"/>
  </r>
  <r>
    <x v="19"/>
    <x v="19"/>
    <x v="0"/>
    <x v="34"/>
    <x v="3"/>
    <s v="EVENTO"/>
    <s v="CSS008-2019"/>
    <x v="0"/>
  </r>
  <r>
    <x v="19"/>
    <x v="19"/>
    <x v="0"/>
    <x v="34"/>
    <x v="1"/>
    <s v="EVENTO"/>
    <s v="CSS008-2019"/>
    <x v="0"/>
  </r>
  <r>
    <x v="19"/>
    <x v="19"/>
    <x v="0"/>
    <x v="34"/>
    <x v="2"/>
    <s v="EVENTO"/>
    <s v="CSS008-2019"/>
    <x v="0"/>
  </r>
  <r>
    <x v="19"/>
    <x v="19"/>
    <x v="0"/>
    <x v="34"/>
    <x v="0"/>
    <s v="EVENTO"/>
    <s v="CSS008-2019"/>
    <x v="0"/>
  </r>
  <r>
    <x v="19"/>
    <x v="19"/>
    <x v="0"/>
    <x v="34"/>
    <x v="6"/>
    <s v="EVENTO"/>
    <s v="CSS008-2019"/>
    <x v="2"/>
  </r>
  <r>
    <x v="19"/>
    <x v="19"/>
    <x v="0"/>
    <x v="34"/>
    <x v="7"/>
    <s v="EVENTO"/>
    <s v="CSS008-2019"/>
    <x v="3"/>
  </r>
  <r>
    <x v="19"/>
    <x v="19"/>
    <x v="0"/>
    <x v="34"/>
    <x v="5"/>
    <s v="EVENTO"/>
    <s v="CSS008-2019"/>
    <x v="1"/>
  </r>
  <r>
    <x v="19"/>
    <x v="19"/>
    <x v="0"/>
    <x v="34"/>
    <x v="4"/>
    <s v="EVENTO"/>
    <s v="CSS008-2019"/>
    <x v="1"/>
  </r>
  <r>
    <x v="20"/>
    <x v="20"/>
    <x v="0"/>
    <x v="35"/>
    <x v="3"/>
    <s v="EVENTO"/>
    <s v="CSS029-2021"/>
    <x v="0"/>
  </r>
  <r>
    <x v="20"/>
    <x v="20"/>
    <x v="0"/>
    <x v="35"/>
    <x v="1"/>
    <s v="EVENTO"/>
    <s v="CSS029-2021"/>
    <x v="0"/>
  </r>
  <r>
    <x v="20"/>
    <x v="20"/>
    <x v="0"/>
    <x v="35"/>
    <x v="0"/>
    <s v="EVENTO"/>
    <s v="CSS029-2021"/>
    <x v="0"/>
  </r>
  <r>
    <x v="20"/>
    <x v="20"/>
    <x v="0"/>
    <x v="35"/>
    <x v="2"/>
    <s v="EVENTO"/>
    <s v="CSS029-2021"/>
    <x v="0"/>
  </r>
  <r>
    <x v="20"/>
    <x v="20"/>
    <x v="0"/>
    <x v="35"/>
    <x v="6"/>
    <s v="EVENTO"/>
    <s v="CSS029-2021"/>
    <x v="2"/>
  </r>
  <r>
    <x v="20"/>
    <x v="20"/>
    <x v="0"/>
    <x v="35"/>
    <x v="4"/>
    <s v="EVENTO"/>
    <s v="CSS029-2021"/>
    <x v="1"/>
  </r>
  <r>
    <x v="21"/>
    <x v="21"/>
    <x v="0"/>
    <x v="36"/>
    <x v="0"/>
    <s v="PGP EVENTO  PAQUETE"/>
    <s v="CSS114-2021"/>
    <x v="0"/>
  </r>
  <r>
    <x v="21"/>
    <x v="21"/>
    <x v="0"/>
    <x v="36"/>
    <x v="2"/>
    <s v="PGP EVENTO  PAQUETE"/>
    <s v="CSS114-2021"/>
    <x v="0"/>
  </r>
  <r>
    <x v="21"/>
    <x v="21"/>
    <x v="0"/>
    <x v="36"/>
    <x v="1"/>
    <s v="PGP EVENTO  PAQUETE"/>
    <s v="CSS114-2021"/>
    <x v="0"/>
  </r>
  <r>
    <x v="22"/>
    <x v="22"/>
    <x v="0"/>
    <x v="37"/>
    <x v="2"/>
    <s v="EVENTO"/>
    <s v="CSS141-2023"/>
    <x v="0"/>
  </r>
  <r>
    <x v="22"/>
    <x v="22"/>
    <x v="0"/>
    <x v="37"/>
    <x v="4"/>
    <s v="EVENTO"/>
    <s v="CSS141-2023"/>
    <x v="1"/>
  </r>
  <r>
    <x v="23"/>
    <x v="23"/>
    <x v="12"/>
    <x v="38"/>
    <x v="2"/>
    <s v="EVENTO"/>
    <s v="CSS014-2024"/>
    <x v="0"/>
  </r>
  <r>
    <x v="23"/>
    <x v="23"/>
    <x v="12"/>
    <x v="38"/>
    <x v="4"/>
    <s v="EVENTO"/>
    <s v="CSS014-2024"/>
    <x v="1"/>
  </r>
  <r>
    <x v="24"/>
    <x v="24"/>
    <x v="0"/>
    <x v="39"/>
    <x v="1"/>
    <s v="EVENTO  PAQUETE"/>
    <s v="CSS037-2015"/>
    <x v="0"/>
  </r>
  <r>
    <x v="24"/>
    <x v="24"/>
    <x v="0"/>
    <x v="39"/>
    <x v="2"/>
    <s v="EVENTO  PAQUETE"/>
    <s v="CSS037-2015"/>
    <x v="0"/>
  </r>
  <r>
    <x v="24"/>
    <x v="24"/>
    <x v="0"/>
    <x v="39"/>
    <x v="4"/>
    <s v="EVENTO  PAQUETE"/>
    <s v="CSS037-2015"/>
    <x v="1"/>
  </r>
  <r>
    <x v="25"/>
    <x v="25"/>
    <x v="0"/>
    <x v="40"/>
    <x v="3"/>
    <s v="EVENTO  PAQUETE PGP"/>
    <s v="CSS076-2023"/>
    <x v="0"/>
  </r>
  <r>
    <x v="25"/>
    <x v="25"/>
    <x v="0"/>
    <x v="40"/>
    <x v="0"/>
    <s v="EVENTO  PAQUETE PGP"/>
    <s v="CSS076-2023"/>
    <x v="0"/>
  </r>
  <r>
    <x v="25"/>
    <x v="25"/>
    <x v="0"/>
    <x v="40"/>
    <x v="1"/>
    <s v="EVENTO  PAQUETE PGP"/>
    <s v="CSS076-2023"/>
    <x v="0"/>
  </r>
  <r>
    <x v="25"/>
    <x v="25"/>
    <x v="0"/>
    <x v="40"/>
    <x v="2"/>
    <s v="EVENTO  PAQUETE PGP"/>
    <s v="CSS076-2023"/>
    <x v="0"/>
  </r>
  <r>
    <x v="25"/>
    <x v="25"/>
    <x v="0"/>
    <x v="40"/>
    <x v="4"/>
    <s v="EVENTO  PAQUETE PGP"/>
    <s v="CSS076-2023"/>
    <x v="1"/>
  </r>
  <r>
    <x v="25"/>
    <x v="25"/>
    <x v="0"/>
    <x v="40"/>
    <x v="5"/>
    <s v="EVENTO  PAQUETE PGP"/>
    <s v="CSS076-2023"/>
    <x v="1"/>
  </r>
  <r>
    <x v="25"/>
    <x v="25"/>
    <x v="0"/>
    <x v="40"/>
    <x v="6"/>
    <s v="EVENTO  PAQUETE PGP"/>
    <s v="CSS076-2023"/>
    <x v="2"/>
  </r>
  <r>
    <x v="26"/>
    <x v="26"/>
    <x v="0"/>
    <x v="41"/>
    <x v="3"/>
    <s v="EVENTO  PAQUETE PGP"/>
    <s v="CSS038-2019"/>
    <x v="0"/>
  </r>
  <r>
    <x v="26"/>
    <x v="26"/>
    <x v="0"/>
    <x v="41"/>
    <x v="1"/>
    <s v="EVENTO  PAQUETE PGP"/>
    <s v="CSS038-2019"/>
    <x v="0"/>
  </r>
  <r>
    <x v="26"/>
    <x v="26"/>
    <x v="0"/>
    <x v="41"/>
    <x v="2"/>
    <s v="EVENTO  PAQUETE PGP"/>
    <s v="CSS038-2019"/>
    <x v="0"/>
  </r>
  <r>
    <x v="26"/>
    <x v="26"/>
    <x v="0"/>
    <x v="41"/>
    <x v="0"/>
    <s v="EVENTO  PAQUETE PGP"/>
    <s v="CSS038-2019"/>
    <x v="0"/>
  </r>
  <r>
    <x v="26"/>
    <x v="26"/>
    <x v="0"/>
    <x v="41"/>
    <x v="6"/>
    <s v="EVENTO  PAQUETE PGP"/>
    <s v="CSS038-2019"/>
    <x v="2"/>
  </r>
  <r>
    <x v="26"/>
    <x v="26"/>
    <x v="0"/>
    <x v="41"/>
    <x v="7"/>
    <s v="EVENTO  PAQUETE PGP"/>
    <s v="CSS038-2019"/>
    <x v="3"/>
  </r>
  <r>
    <x v="26"/>
    <x v="26"/>
    <x v="0"/>
    <x v="41"/>
    <x v="5"/>
    <s v="EVENTO  PAQUETE PGP"/>
    <s v="CSS038-2019"/>
    <x v="1"/>
  </r>
  <r>
    <x v="26"/>
    <x v="26"/>
    <x v="0"/>
    <x v="41"/>
    <x v="4"/>
    <s v="EVENTO  PAQUETE PGP"/>
    <s v="CSS038-2019"/>
    <x v="1"/>
  </r>
  <r>
    <x v="27"/>
    <x v="27"/>
    <x v="0"/>
    <x v="42"/>
    <x v="3"/>
    <s v="EVENTO PAQUETE"/>
    <s v="CSS048-2019"/>
    <x v="0"/>
  </r>
  <r>
    <x v="27"/>
    <x v="27"/>
    <x v="0"/>
    <x v="42"/>
    <x v="1"/>
    <s v="EVENTO PAQUETE"/>
    <s v="CSS048-2019"/>
    <x v="0"/>
  </r>
  <r>
    <x v="27"/>
    <x v="27"/>
    <x v="0"/>
    <x v="42"/>
    <x v="2"/>
    <s v="EVENTO PAQUETE"/>
    <s v="CSS048-2019"/>
    <x v="0"/>
  </r>
  <r>
    <x v="27"/>
    <x v="27"/>
    <x v="0"/>
    <x v="42"/>
    <x v="0"/>
    <s v="EVENTO PAQUETE"/>
    <s v="CSS048-2019"/>
    <x v="0"/>
  </r>
  <r>
    <x v="27"/>
    <x v="27"/>
    <x v="0"/>
    <x v="42"/>
    <x v="4"/>
    <s v="EVENTO PAQUETE"/>
    <s v="CSS048-2019"/>
    <x v="1"/>
  </r>
  <r>
    <x v="28"/>
    <x v="28"/>
    <x v="0"/>
    <x v="43"/>
    <x v="3"/>
    <s v="EVENTO  PAQUETE PGP"/>
    <s v="CSS071-2018"/>
    <x v="0"/>
  </r>
  <r>
    <x v="28"/>
    <x v="28"/>
    <x v="0"/>
    <x v="43"/>
    <x v="0"/>
    <s v="EVENTO  PAQUETE PGP"/>
    <s v="CSS071-2018"/>
    <x v="0"/>
  </r>
  <r>
    <x v="28"/>
    <x v="28"/>
    <x v="0"/>
    <x v="43"/>
    <x v="1"/>
    <s v="EVENTO  PAQUETE PGP"/>
    <s v="CSS071-2018"/>
    <x v="0"/>
  </r>
  <r>
    <x v="28"/>
    <x v="28"/>
    <x v="0"/>
    <x v="43"/>
    <x v="2"/>
    <s v="EVENTO  PAQUETE PGP"/>
    <s v="CSS071-2018"/>
    <x v="0"/>
  </r>
  <r>
    <x v="28"/>
    <x v="28"/>
    <x v="0"/>
    <x v="43"/>
    <x v="4"/>
    <s v="EVENTO  PAQUETE PGP"/>
    <s v="CSS071-2018"/>
    <x v="1"/>
  </r>
  <r>
    <x v="28"/>
    <x v="28"/>
    <x v="0"/>
    <x v="43"/>
    <x v="5"/>
    <s v="EVENTO  PAQUETE PGP"/>
    <s v="CSS071-2018"/>
    <x v="1"/>
  </r>
  <r>
    <x v="28"/>
    <x v="28"/>
    <x v="0"/>
    <x v="43"/>
    <x v="6"/>
    <s v="EVENTO  PAQUETE PGP"/>
    <s v="CSS071-2018"/>
    <x v="2"/>
  </r>
  <r>
    <x v="29"/>
    <x v="29"/>
    <x v="0"/>
    <x v="44"/>
    <x v="1"/>
    <s v="EVENTO  PAQUETE"/>
    <s v="CSS010-2023"/>
    <x v="0"/>
  </r>
  <r>
    <x v="30"/>
    <x v="30"/>
    <x v="0"/>
    <x v="45"/>
    <x v="3"/>
    <s v="EVENTO  PAQUETE"/>
    <s v="CSS032-2015"/>
    <x v="0"/>
  </r>
  <r>
    <x v="30"/>
    <x v="30"/>
    <x v="0"/>
    <x v="45"/>
    <x v="0"/>
    <s v="EVENTO  PAQUETE"/>
    <s v="CSS032-2015"/>
    <x v="0"/>
  </r>
  <r>
    <x v="30"/>
    <x v="30"/>
    <x v="0"/>
    <x v="45"/>
    <x v="1"/>
    <s v="EVENTO  PAQUETE"/>
    <s v="CSS032-2015"/>
    <x v="0"/>
  </r>
  <r>
    <x v="30"/>
    <x v="30"/>
    <x v="0"/>
    <x v="45"/>
    <x v="2"/>
    <s v="EVENTO  PAQUETE"/>
    <s v="CSS032-2015"/>
    <x v="0"/>
  </r>
  <r>
    <x v="30"/>
    <x v="30"/>
    <x v="0"/>
    <x v="45"/>
    <x v="4"/>
    <s v="EVENTO  PAQUETE"/>
    <s v="CSS032-2015"/>
    <x v="1"/>
  </r>
  <r>
    <x v="31"/>
    <x v="31"/>
    <x v="0"/>
    <x v="46"/>
    <x v="1"/>
    <s v="EVENTO"/>
    <s v="CSS153-2023"/>
    <x v="0"/>
  </r>
  <r>
    <x v="31"/>
    <x v="31"/>
    <x v="0"/>
    <x v="46"/>
    <x v="2"/>
    <s v="EVENTO"/>
    <s v="CSS153-2023"/>
    <x v="0"/>
  </r>
  <r>
    <x v="32"/>
    <x v="32"/>
    <x v="0"/>
    <x v="47"/>
    <x v="1"/>
    <s v="EVENTO"/>
    <s v="CSS 011-2010"/>
    <x v="0"/>
  </r>
  <r>
    <x v="32"/>
    <x v="32"/>
    <x v="0"/>
    <x v="47"/>
    <x v="2"/>
    <s v="EVENTO"/>
    <s v="CSS 011-2010"/>
    <x v="0"/>
  </r>
  <r>
    <x v="33"/>
    <x v="33"/>
    <x v="0"/>
    <x v="48"/>
    <x v="2"/>
    <s v="EVENTO"/>
    <s v="CSS055-2015"/>
    <x v="0"/>
  </r>
  <r>
    <x v="33"/>
    <x v="33"/>
    <x v="0"/>
    <x v="48"/>
    <x v="4"/>
    <s v="EVENTO"/>
    <s v="CSS055-2015"/>
    <x v="1"/>
  </r>
  <r>
    <x v="34"/>
    <x v="34"/>
    <x v="0"/>
    <x v="49"/>
    <x v="3"/>
    <s v="EVENTO  PAQUETE PGP"/>
    <s v="CSS002-2020"/>
    <x v="0"/>
  </r>
  <r>
    <x v="34"/>
    <x v="34"/>
    <x v="0"/>
    <x v="49"/>
    <x v="0"/>
    <s v="EVENTO  PAQUETE PGP"/>
    <s v="CSS002-2020"/>
    <x v="0"/>
  </r>
  <r>
    <x v="34"/>
    <x v="34"/>
    <x v="0"/>
    <x v="49"/>
    <x v="1"/>
    <s v="EVENTO  PAQUETE PGP"/>
    <s v="CSS002-2020"/>
    <x v="0"/>
  </r>
  <r>
    <x v="34"/>
    <x v="34"/>
    <x v="0"/>
    <x v="49"/>
    <x v="2"/>
    <s v="EVENTO  PAQUETE PGP"/>
    <s v="CSS002-2020"/>
    <x v="0"/>
  </r>
  <r>
    <x v="34"/>
    <x v="34"/>
    <x v="0"/>
    <x v="49"/>
    <x v="4"/>
    <s v="EVENTO  PAQUETE PGP"/>
    <s v="CSS002-2020"/>
    <x v="1"/>
  </r>
  <r>
    <x v="34"/>
    <x v="34"/>
    <x v="0"/>
    <x v="49"/>
    <x v="5"/>
    <s v="EVENTO  PAQUETE PGP"/>
    <s v="CSS002-2020"/>
    <x v="1"/>
  </r>
  <r>
    <x v="34"/>
    <x v="34"/>
    <x v="0"/>
    <x v="49"/>
    <x v="6"/>
    <s v="EVENTO  PAQUETE PGP"/>
    <s v="CSS002-2020"/>
    <x v="2"/>
  </r>
  <r>
    <x v="35"/>
    <x v="35"/>
    <x v="0"/>
    <x v="50"/>
    <x v="0"/>
    <s v="EVENTO  PGP"/>
    <s v="CSS001-2019"/>
    <x v="0"/>
  </r>
  <r>
    <x v="35"/>
    <x v="35"/>
    <x v="8"/>
    <x v="51"/>
    <x v="2"/>
    <s v="EVENTO  PGP"/>
    <s v="CSS001-2019"/>
    <x v="0"/>
  </r>
  <r>
    <x v="36"/>
    <x v="36"/>
    <x v="0"/>
    <x v="52"/>
    <x v="3"/>
    <s v="EVENTO"/>
    <s v="CSS082-2018"/>
    <x v="0"/>
  </r>
  <r>
    <x v="36"/>
    <x v="36"/>
    <x v="0"/>
    <x v="52"/>
    <x v="0"/>
    <s v="EVENTO"/>
    <s v="CSS082-2018"/>
    <x v="0"/>
  </r>
  <r>
    <x v="36"/>
    <x v="36"/>
    <x v="0"/>
    <x v="52"/>
    <x v="1"/>
    <s v="EVENTO"/>
    <s v="CSS082-2018"/>
    <x v="0"/>
  </r>
  <r>
    <x v="36"/>
    <x v="36"/>
    <x v="0"/>
    <x v="52"/>
    <x v="2"/>
    <s v="EVENTO"/>
    <s v="CSS082-2018"/>
    <x v="0"/>
  </r>
  <r>
    <x v="36"/>
    <x v="36"/>
    <x v="0"/>
    <x v="52"/>
    <x v="4"/>
    <s v="EVENTO"/>
    <s v="CSS082-2018"/>
    <x v="1"/>
  </r>
  <r>
    <x v="37"/>
    <x v="37"/>
    <x v="0"/>
    <x v="53"/>
    <x v="3"/>
    <s v="EVENTO"/>
    <s v="CSS021-2024"/>
    <x v="0"/>
  </r>
  <r>
    <x v="37"/>
    <x v="37"/>
    <x v="0"/>
    <x v="53"/>
    <x v="1"/>
    <s v="EVENTO"/>
    <s v="CSS021-2024"/>
    <x v="0"/>
  </r>
  <r>
    <x v="37"/>
    <x v="37"/>
    <x v="0"/>
    <x v="53"/>
    <x v="0"/>
    <s v="EVENTO"/>
    <s v="CSS021-2024"/>
    <x v="0"/>
  </r>
  <r>
    <x v="37"/>
    <x v="37"/>
    <x v="0"/>
    <x v="53"/>
    <x v="6"/>
    <s v="EVENTO"/>
    <s v="CSS021-2024"/>
    <x v="2"/>
  </r>
  <r>
    <x v="37"/>
    <x v="37"/>
    <x v="0"/>
    <x v="53"/>
    <x v="4"/>
    <s v="EVENTO"/>
    <s v="CSS021-2024"/>
    <x v="1"/>
  </r>
  <r>
    <x v="37"/>
    <x v="37"/>
    <x v="3"/>
    <x v="54"/>
    <x v="2"/>
    <s v="EVENTO"/>
    <s v="CSS021-2024"/>
    <x v="0"/>
  </r>
  <r>
    <x v="37"/>
    <x v="37"/>
    <x v="3"/>
    <x v="54"/>
    <x v="1"/>
    <s v="EVENTO"/>
    <s v="CSS021-2024"/>
    <x v="0"/>
  </r>
  <r>
    <x v="37"/>
    <x v="37"/>
    <x v="3"/>
    <x v="54"/>
    <x v="0"/>
    <s v="EVENTO"/>
    <s v="CSS021-2024"/>
    <x v="0"/>
  </r>
  <r>
    <x v="37"/>
    <x v="37"/>
    <x v="3"/>
    <x v="54"/>
    <x v="3"/>
    <s v="EVENTO"/>
    <s v="CSS021-2024"/>
    <x v="0"/>
  </r>
  <r>
    <x v="37"/>
    <x v="37"/>
    <x v="3"/>
    <x v="54"/>
    <x v="6"/>
    <s v="EVENTO"/>
    <s v="CSS021-2024"/>
    <x v="2"/>
  </r>
  <r>
    <x v="37"/>
    <x v="37"/>
    <x v="3"/>
    <x v="54"/>
    <x v="4"/>
    <s v="EVENTO"/>
    <s v="CSS021-2024"/>
    <x v="1"/>
  </r>
  <r>
    <x v="37"/>
    <x v="37"/>
    <x v="9"/>
    <x v="55"/>
    <x v="1"/>
    <s v="EVENTO"/>
    <s v="CSS021-2024"/>
    <x v="0"/>
  </r>
  <r>
    <x v="37"/>
    <x v="37"/>
    <x v="9"/>
    <x v="55"/>
    <x v="2"/>
    <s v="EVENTO"/>
    <s v="CSS021-2024"/>
    <x v="0"/>
  </r>
  <r>
    <x v="37"/>
    <x v="37"/>
    <x v="13"/>
    <x v="56"/>
    <x v="1"/>
    <s v="EVENTO"/>
    <s v="CSS021-2024"/>
    <x v="0"/>
  </r>
  <r>
    <x v="37"/>
    <x v="37"/>
    <x v="13"/>
    <x v="56"/>
    <x v="6"/>
    <s v="EVENTO"/>
    <s v="CSS021-2024"/>
    <x v="2"/>
  </r>
  <r>
    <x v="37"/>
    <x v="37"/>
    <x v="13"/>
    <x v="56"/>
    <x v="4"/>
    <s v="EVENTO"/>
    <s v="CSS021-2024"/>
    <x v="1"/>
  </r>
  <r>
    <x v="37"/>
    <x v="37"/>
    <x v="14"/>
    <x v="57"/>
    <x v="3"/>
    <s v="EVENTO"/>
    <s v="CSS021-2024"/>
    <x v="0"/>
  </r>
  <r>
    <x v="37"/>
    <x v="37"/>
    <x v="14"/>
    <x v="57"/>
    <x v="1"/>
    <s v="EVENTO"/>
    <s v="CSS021-2024"/>
    <x v="0"/>
  </r>
  <r>
    <x v="37"/>
    <x v="37"/>
    <x v="14"/>
    <x v="57"/>
    <x v="0"/>
    <s v="EVENTO"/>
    <s v="CSS021-2024"/>
    <x v="0"/>
  </r>
  <r>
    <x v="37"/>
    <x v="37"/>
    <x v="14"/>
    <x v="57"/>
    <x v="6"/>
    <s v="EVENTO"/>
    <s v="CSS021-2024"/>
    <x v="2"/>
  </r>
  <r>
    <x v="37"/>
    <x v="37"/>
    <x v="14"/>
    <x v="57"/>
    <x v="4"/>
    <s v="EVENTO"/>
    <s v="CSS021-2024"/>
    <x v="1"/>
  </r>
  <r>
    <x v="37"/>
    <x v="37"/>
    <x v="15"/>
    <x v="58"/>
    <x v="1"/>
    <s v="EVENTO"/>
    <s v="CSS021-2024"/>
    <x v="0"/>
  </r>
  <r>
    <x v="37"/>
    <x v="37"/>
    <x v="15"/>
    <x v="58"/>
    <x v="6"/>
    <s v="EVENTO"/>
    <s v="CSS021-2024"/>
    <x v="2"/>
  </r>
  <r>
    <x v="37"/>
    <x v="37"/>
    <x v="16"/>
    <x v="59"/>
    <x v="1"/>
    <s v="EVENTO"/>
    <s v="CSS021-2024"/>
    <x v="0"/>
  </r>
  <r>
    <x v="37"/>
    <x v="37"/>
    <x v="17"/>
    <x v="60"/>
    <x v="1"/>
    <s v="EVENTO"/>
    <s v="CSS021-2024"/>
    <x v="0"/>
  </r>
  <r>
    <x v="37"/>
    <x v="37"/>
    <x v="17"/>
    <x v="60"/>
    <x v="3"/>
    <s v="EVENTO"/>
    <s v="CSS021-2024"/>
    <x v="0"/>
  </r>
  <r>
    <x v="37"/>
    <x v="37"/>
    <x v="17"/>
    <x v="60"/>
    <x v="2"/>
    <s v="EVENTO"/>
    <s v="CSS021-2024"/>
    <x v="0"/>
  </r>
  <r>
    <x v="37"/>
    <x v="37"/>
    <x v="18"/>
    <x v="61"/>
    <x v="1"/>
    <s v="EVENTO"/>
    <s v="CSS021-2024"/>
    <x v="0"/>
  </r>
  <r>
    <x v="37"/>
    <x v="37"/>
    <x v="18"/>
    <x v="61"/>
    <x v="2"/>
    <s v="EVENTO"/>
    <s v="CSS021-2024"/>
    <x v="0"/>
  </r>
  <r>
    <x v="38"/>
    <x v="38"/>
    <x v="1"/>
    <x v="62"/>
    <x v="3"/>
    <s v="EVENTO"/>
    <s v="CSS044-2016"/>
    <x v="0"/>
  </r>
  <r>
    <x v="38"/>
    <x v="38"/>
    <x v="1"/>
    <x v="62"/>
    <x v="0"/>
    <s v="EVENTO"/>
    <s v="CSS044-2016"/>
    <x v="0"/>
  </r>
  <r>
    <x v="38"/>
    <x v="38"/>
    <x v="1"/>
    <x v="62"/>
    <x v="1"/>
    <s v="EVENTO"/>
    <s v="CSS044-2016"/>
    <x v="0"/>
  </r>
  <r>
    <x v="38"/>
    <x v="38"/>
    <x v="1"/>
    <x v="62"/>
    <x v="2"/>
    <s v="EVENTO"/>
    <s v="CSS044-2016"/>
    <x v="0"/>
  </r>
  <r>
    <x v="38"/>
    <x v="38"/>
    <x v="1"/>
    <x v="62"/>
    <x v="4"/>
    <s v="EVENTO"/>
    <s v="CSS044-2016"/>
    <x v="1"/>
  </r>
  <r>
    <x v="38"/>
    <x v="38"/>
    <x v="1"/>
    <x v="62"/>
    <x v="5"/>
    <s v="EVENTO"/>
    <s v="CSS044-2016"/>
    <x v="1"/>
  </r>
  <r>
    <x v="38"/>
    <x v="38"/>
    <x v="1"/>
    <x v="62"/>
    <x v="6"/>
    <s v="EVENTO"/>
    <s v="CSS044-2016"/>
    <x v="2"/>
  </r>
  <r>
    <x v="38"/>
    <x v="38"/>
    <x v="0"/>
    <x v="63"/>
    <x v="3"/>
    <s v="EVENTO"/>
    <s v="CSS044-2016"/>
    <x v="0"/>
  </r>
  <r>
    <x v="38"/>
    <x v="38"/>
    <x v="0"/>
    <x v="63"/>
    <x v="0"/>
    <s v="EVENTO"/>
    <s v="CSS044-2016"/>
    <x v="0"/>
  </r>
  <r>
    <x v="38"/>
    <x v="38"/>
    <x v="0"/>
    <x v="63"/>
    <x v="1"/>
    <s v="EVENTO"/>
    <s v="CSS044-2016"/>
    <x v="0"/>
  </r>
  <r>
    <x v="38"/>
    <x v="38"/>
    <x v="0"/>
    <x v="63"/>
    <x v="2"/>
    <s v="EVENTO"/>
    <s v="CSS044-2016"/>
    <x v="0"/>
  </r>
  <r>
    <x v="38"/>
    <x v="38"/>
    <x v="0"/>
    <x v="63"/>
    <x v="4"/>
    <s v="EVENTO"/>
    <s v="CSS044-2016"/>
    <x v="1"/>
  </r>
  <r>
    <x v="38"/>
    <x v="38"/>
    <x v="0"/>
    <x v="63"/>
    <x v="5"/>
    <s v="EVENTO"/>
    <s v="CSS044-2016"/>
    <x v="1"/>
  </r>
  <r>
    <x v="38"/>
    <x v="38"/>
    <x v="0"/>
    <x v="63"/>
    <x v="6"/>
    <s v="EVENTO"/>
    <s v="CSS044-2016"/>
    <x v="2"/>
  </r>
  <r>
    <x v="38"/>
    <x v="38"/>
    <x v="19"/>
    <x v="64"/>
    <x v="1"/>
    <s v="EVENTO"/>
    <s v="CSS044-2016"/>
    <x v="0"/>
  </r>
  <r>
    <x v="38"/>
    <x v="38"/>
    <x v="19"/>
    <x v="64"/>
    <x v="3"/>
    <s v="EVENTO"/>
    <s v="CSS044-2016"/>
    <x v="0"/>
  </r>
  <r>
    <x v="38"/>
    <x v="38"/>
    <x v="19"/>
    <x v="64"/>
    <x v="0"/>
    <s v="EVENTO"/>
    <s v="CSS044-2016"/>
    <x v="0"/>
  </r>
  <r>
    <x v="38"/>
    <x v="38"/>
    <x v="19"/>
    <x v="64"/>
    <x v="6"/>
    <s v="EVENTO"/>
    <s v="CSS044-2016"/>
    <x v="2"/>
  </r>
  <r>
    <x v="38"/>
    <x v="38"/>
    <x v="19"/>
    <x v="64"/>
    <x v="4"/>
    <s v="EVENTO"/>
    <s v="CSS044-2016"/>
    <x v="1"/>
  </r>
  <r>
    <x v="39"/>
    <x v="39"/>
    <x v="0"/>
    <x v="65"/>
    <x v="3"/>
    <s v="EVENTO"/>
    <s v="CSS120-2022"/>
    <x v="0"/>
  </r>
  <r>
    <x v="39"/>
    <x v="39"/>
    <x v="0"/>
    <x v="65"/>
    <x v="0"/>
    <s v="EVENTO"/>
    <s v="CSS120-2022"/>
    <x v="0"/>
  </r>
  <r>
    <x v="39"/>
    <x v="39"/>
    <x v="0"/>
    <x v="65"/>
    <x v="4"/>
    <s v="EVENTO"/>
    <s v="CSS120-2022"/>
    <x v="1"/>
  </r>
  <r>
    <x v="39"/>
    <x v="39"/>
    <x v="0"/>
    <x v="65"/>
    <x v="6"/>
    <s v="EVENTO"/>
    <s v="CSS120-2022"/>
    <x v="2"/>
  </r>
  <r>
    <x v="39"/>
    <x v="39"/>
    <x v="3"/>
    <x v="66"/>
    <x v="0"/>
    <s v="EVENTO"/>
    <s v="CSS120-2022"/>
    <x v="0"/>
  </r>
  <r>
    <x v="39"/>
    <x v="39"/>
    <x v="3"/>
    <x v="66"/>
    <x v="1"/>
    <s v="EVENTO"/>
    <s v="CSS120-2022"/>
    <x v="0"/>
  </r>
  <r>
    <x v="39"/>
    <x v="39"/>
    <x v="3"/>
    <x v="66"/>
    <x v="6"/>
    <s v="EVENTO"/>
    <s v="CSS120-2022"/>
    <x v="2"/>
  </r>
  <r>
    <x v="39"/>
    <x v="39"/>
    <x v="3"/>
    <x v="66"/>
    <x v="4"/>
    <s v="EVENTO"/>
    <s v="CSS120-2022"/>
    <x v="1"/>
  </r>
  <r>
    <x v="39"/>
    <x v="39"/>
    <x v="3"/>
    <x v="66"/>
    <x v="5"/>
    <s v="EVENTO"/>
    <s v="CSS120-2022"/>
    <x v="1"/>
  </r>
  <r>
    <x v="39"/>
    <x v="39"/>
    <x v="20"/>
    <x v="67"/>
    <x v="3"/>
    <s v="EVENTO"/>
    <s v="CSS120-2022"/>
    <x v="0"/>
  </r>
  <r>
    <x v="39"/>
    <x v="39"/>
    <x v="20"/>
    <x v="67"/>
    <x v="2"/>
    <s v="EVENTO"/>
    <s v="CSS120-2022"/>
    <x v="0"/>
  </r>
  <r>
    <x v="39"/>
    <x v="39"/>
    <x v="20"/>
    <x v="67"/>
    <x v="0"/>
    <s v="EVENTO"/>
    <s v="CSS120-2022"/>
    <x v="0"/>
  </r>
  <r>
    <x v="39"/>
    <x v="39"/>
    <x v="20"/>
    <x v="67"/>
    <x v="6"/>
    <s v="EVENTO"/>
    <s v="CSS120-2022"/>
    <x v="2"/>
  </r>
  <r>
    <x v="39"/>
    <x v="39"/>
    <x v="20"/>
    <x v="67"/>
    <x v="4"/>
    <s v="EVENTO"/>
    <s v="CSS120-2022"/>
    <x v="1"/>
  </r>
  <r>
    <x v="39"/>
    <x v="39"/>
    <x v="16"/>
    <x v="68"/>
    <x v="1"/>
    <s v="EVENTO"/>
    <s v="CSS120-2022"/>
    <x v="0"/>
  </r>
  <r>
    <x v="39"/>
    <x v="39"/>
    <x v="16"/>
    <x v="68"/>
    <x v="0"/>
    <s v="EVENTO"/>
    <s v="CSS120-2022"/>
    <x v="0"/>
  </r>
  <r>
    <x v="39"/>
    <x v="39"/>
    <x v="16"/>
    <x v="68"/>
    <x v="3"/>
    <s v="EVENTO"/>
    <s v="CSS120-2022"/>
    <x v="0"/>
  </r>
  <r>
    <x v="39"/>
    <x v="39"/>
    <x v="16"/>
    <x v="68"/>
    <x v="6"/>
    <s v="EVENTO"/>
    <s v="CSS120-2022"/>
    <x v="2"/>
  </r>
  <r>
    <x v="39"/>
    <x v="39"/>
    <x v="16"/>
    <x v="68"/>
    <x v="4"/>
    <s v="EVENTO"/>
    <s v="CSS120-2022"/>
    <x v="1"/>
  </r>
  <r>
    <x v="39"/>
    <x v="39"/>
    <x v="21"/>
    <x v="69"/>
    <x v="1"/>
    <s v="EVENTO"/>
    <s v="CSS120-2022"/>
    <x v="0"/>
  </r>
  <r>
    <x v="39"/>
    <x v="39"/>
    <x v="21"/>
    <x v="69"/>
    <x v="6"/>
    <s v="EVENTO"/>
    <s v="CSS120-2022"/>
    <x v="2"/>
  </r>
  <r>
    <x v="39"/>
    <x v="39"/>
    <x v="21"/>
    <x v="69"/>
    <x v="4"/>
    <s v="EVENTO"/>
    <s v="CSS120-2022"/>
    <x v="1"/>
  </r>
  <r>
    <x v="39"/>
    <x v="39"/>
    <x v="22"/>
    <x v="70"/>
    <x v="1"/>
    <s v="EVENTO"/>
    <s v="CSS120-2022"/>
    <x v="0"/>
  </r>
  <r>
    <x v="39"/>
    <x v="39"/>
    <x v="22"/>
    <x v="70"/>
    <x v="6"/>
    <s v="EVENTO"/>
    <s v="CSS120-2022"/>
    <x v="2"/>
  </r>
  <r>
    <x v="39"/>
    <x v="39"/>
    <x v="23"/>
    <x v="71"/>
    <x v="3"/>
    <s v="EVENTO"/>
    <s v="CSS120-2022"/>
    <x v="0"/>
  </r>
  <r>
    <x v="39"/>
    <x v="39"/>
    <x v="23"/>
    <x v="71"/>
    <x v="1"/>
    <s v="EVENTO"/>
    <s v="CSS120-2022"/>
    <x v="0"/>
  </r>
  <r>
    <x v="39"/>
    <x v="39"/>
    <x v="23"/>
    <x v="71"/>
    <x v="6"/>
    <s v="EVENTO"/>
    <s v="CSS120-2022"/>
    <x v="2"/>
  </r>
  <r>
    <x v="39"/>
    <x v="39"/>
    <x v="23"/>
    <x v="71"/>
    <x v="4"/>
    <s v="EVENTO"/>
    <s v="CSS120-2022"/>
    <x v="1"/>
  </r>
  <r>
    <x v="40"/>
    <x v="40"/>
    <x v="0"/>
    <x v="72"/>
    <x v="3"/>
    <s v="EVENTO"/>
    <s v="CSS041-2017"/>
    <x v="0"/>
  </r>
  <r>
    <x v="40"/>
    <x v="40"/>
    <x v="0"/>
    <x v="72"/>
    <x v="0"/>
    <s v="EVENTO"/>
    <s v="CSS041-2017"/>
    <x v="0"/>
  </r>
  <r>
    <x v="40"/>
    <x v="40"/>
    <x v="0"/>
    <x v="72"/>
    <x v="1"/>
    <s v="EVENTO"/>
    <s v="CSS041-2017"/>
    <x v="0"/>
  </r>
  <r>
    <x v="40"/>
    <x v="40"/>
    <x v="0"/>
    <x v="72"/>
    <x v="4"/>
    <s v="EVENTO"/>
    <s v="CSS041-2017"/>
    <x v="1"/>
  </r>
  <r>
    <x v="40"/>
    <x v="40"/>
    <x v="0"/>
    <x v="72"/>
    <x v="5"/>
    <s v="EVENTO"/>
    <s v="CSS041-2017"/>
    <x v="1"/>
  </r>
  <r>
    <x v="40"/>
    <x v="40"/>
    <x v="0"/>
    <x v="72"/>
    <x v="6"/>
    <s v="EVENTO"/>
    <s v="CSS041-2017"/>
    <x v="2"/>
  </r>
  <r>
    <x v="41"/>
    <x v="41"/>
    <x v="0"/>
    <x v="73"/>
    <x v="2"/>
    <s v="EVENTO"/>
    <s v="CSS040-2020"/>
    <x v="0"/>
  </r>
  <r>
    <x v="42"/>
    <x v="42"/>
    <x v="24"/>
    <x v="74"/>
    <x v="2"/>
    <s v="EVENTO PAQUETE"/>
    <s v="CSS059-2018"/>
    <x v="0"/>
  </r>
  <r>
    <x v="43"/>
    <x v="43"/>
    <x v="25"/>
    <x v="75"/>
    <x v="1"/>
    <s v="PGP EVENTO"/>
    <s v="CSS128-2022"/>
    <x v="0"/>
  </r>
  <r>
    <x v="43"/>
    <x v="43"/>
    <x v="25"/>
    <x v="75"/>
    <x v="2"/>
    <s v="PGP EVENTO"/>
    <s v="CSS128-2022"/>
    <x v="0"/>
  </r>
  <r>
    <x v="43"/>
    <x v="43"/>
    <x v="7"/>
    <x v="76"/>
    <x v="1"/>
    <s v="PGP EVENTO"/>
    <s v="CSS128-2022"/>
    <x v="0"/>
  </r>
  <r>
    <x v="43"/>
    <x v="43"/>
    <x v="7"/>
    <x v="76"/>
    <x v="2"/>
    <s v="PGP EVENTO"/>
    <s v="CSS128-2022"/>
    <x v="0"/>
  </r>
  <r>
    <x v="43"/>
    <x v="43"/>
    <x v="24"/>
    <x v="77"/>
    <x v="1"/>
    <s v="PGP EVENTO"/>
    <s v="CSS128-2022"/>
    <x v="0"/>
  </r>
  <r>
    <x v="43"/>
    <x v="43"/>
    <x v="24"/>
    <x v="77"/>
    <x v="2"/>
    <s v="PGP EVENTO"/>
    <s v="CSS128-2022"/>
    <x v="0"/>
  </r>
  <r>
    <x v="43"/>
    <x v="43"/>
    <x v="24"/>
    <x v="77"/>
    <x v="0"/>
    <s v="PGP EVENTO"/>
    <s v="CSS128-2022"/>
    <x v="0"/>
  </r>
  <r>
    <x v="43"/>
    <x v="43"/>
    <x v="19"/>
    <x v="78"/>
    <x v="1"/>
    <s v="PGP EVENTO"/>
    <s v="CSS128-2022"/>
    <x v="0"/>
  </r>
  <r>
    <x v="43"/>
    <x v="43"/>
    <x v="19"/>
    <x v="78"/>
    <x v="2"/>
    <s v="PGP EVENTO"/>
    <s v="CSS128-2022"/>
    <x v="0"/>
  </r>
  <r>
    <x v="43"/>
    <x v="43"/>
    <x v="26"/>
    <x v="79"/>
    <x v="1"/>
    <s v="PGP EVENTO"/>
    <s v="CSS128-2022"/>
    <x v="0"/>
  </r>
  <r>
    <x v="43"/>
    <x v="43"/>
    <x v="26"/>
    <x v="79"/>
    <x v="2"/>
    <s v="PGP EVENTO"/>
    <s v="CSS128-2022"/>
    <x v="0"/>
  </r>
  <r>
    <x v="43"/>
    <x v="43"/>
    <x v="27"/>
    <x v="80"/>
    <x v="1"/>
    <s v="PGP EVENTO"/>
    <s v="CSS128-2022"/>
    <x v="0"/>
  </r>
  <r>
    <x v="43"/>
    <x v="43"/>
    <x v="27"/>
    <x v="80"/>
    <x v="2"/>
    <s v="PGP EVENTO"/>
    <s v="CSS128-2022"/>
    <x v="0"/>
  </r>
  <r>
    <x v="43"/>
    <x v="43"/>
    <x v="28"/>
    <x v="81"/>
    <x v="2"/>
    <s v="PGP EVENTO"/>
    <s v="CSS128-2022"/>
    <x v="0"/>
  </r>
  <r>
    <x v="43"/>
    <x v="43"/>
    <x v="28"/>
    <x v="81"/>
    <x v="1"/>
    <s v="PGP EVENTO"/>
    <s v="CSS128-2022"/>
    <x v="0"/>
  </r>
</pivotCacheRecords>
</file>

<file path=xl/pivotCache/pivotCacheRecords2.xml><?xml version="1.0" encoding="utf-8"?>
<pivotCacheRecords xmlns="http://schemas.openxmlformats.org/spreadsheetml/2006/main" xmlns:r="http://schemas.openxmlformats.org/officeDocument/2006/relationships" count="304">
  <r>
    <x v="0"/>
    <x v="0"/>
    <x v="0"/>
    <x v="0"/>
    <s v="744 -IMÁGENES DIAGNOSTICAS - IONIZANTES"/>
    <s v="PGP EVENTO  PAQUETE"/>
    <s v="CSS065-2017"/>
  </r>
  <r>
    <x v="0"/>
    <x v="0"/>
    <x v="0"/>
    <x v="0"/>
    <s v="712 -TOMA DE MUESTRAS DE LABORATORIO CLÍNICO"/>
    <s v="PGP EVENTO  PAQUETE"/>
    <s v="CSS065-2017"/>
  </r>
  <r>
    <x v="0"/>
    <x v="0"/>
    <x v="0"/>
    <x v="0"/>
    <s v="729 -TERAPIA RESPIRATORIA"/>
    <s v="PGP EVENTO  PAQUETE"/>
    <s v="CSS065-2017"/>
  </r>
  <r>
    <x v="0"/>
    <x v="0"/>
    <x v="1"/>
    <x v="1"/>
    <s v="744 -IMÁGENES DIAGNOSTICAS - IONIZANTES"/>
    <s v="PGP EVENTO  PAQUETE"/>
    <s v="CSS065-2017"/>
  </r>
  <r>
    <x v="0"/>
    <x v="0"/>
    <x v="1"/>
    <x v="1"/>
    <s v="712 -TOMA DE MUESTRAS DE LABORATORIO CLÍNICO"/>
    <s v="PGP EVENTO  PAQUETE"/>
    <s v="CSS065-2017"/>
  </r>
  <r>
    <x v="0"/>
    <x v="0"/>
    <x v="1"/>
    <x v="1"/>
    <s v="729 -TERAPIA RESPIRATORIA"/>
    <s v="PGP EVENTO  PAQUETE"/>
    <s v="CSS065-2017"/>
  </r>
  <r>
    <x v="0"/>
    <x v="0"/>
    <x v="2"/>
    <x v="2"/>
    <s v="744 -IMÁGENES DIAGNOSTICAS - IONIZANTES"/>
    <s v="PGP EVENTO  PAQUETE"/>
    <s v="CSS065-2017"/>
  </r>
  <r>
    <x v="0"/>
    <x v="0"/>
    <x v="2"/>
    <x v="2"/>
    <s v="712 -TOMA DE MUESTRAS DE LABORATORIO CLÍNICO"/>
    <s v="PGP EVENTO  PAQUETE"/>
    <s v="CSS065-2017"/>
  </r>
  <r>
    <x v="0"/>
    <x v="0"/>
    <x v="2"/>
    <x v="2"/>
    <s v="729 -TERAPIA RESPIRATORIA"/>
    <s v="PGP EVENTO  PAQUETE"/>
    <s v="CSS065-2017"/>
  </r>
  <r>
    <x v="1"/>
    <x v="1"/>
    <x v="3"/>
    <x v="3"/>
    <s v="729 -TERAPIA RESPIRATORIA"/>
    <s v="PGP EVENTO  PAQUETE"/>
    <s v="CSS032-2023"/>
  </r>
  <r>
    <x v="1"/>
    <x v="1"/>
    <x v="3"/>
    <x v="3"/>
    <s v="712 -TOMA DE MUESTRAS DE LABORATORIO CLÍNICO"/>
    <s v="PGP EVENTO  PAQUETE"/>
    <s v="CSS032-2023"/>
  </r>
  <r>
    <x v="1"/>
    <x v="1"/>
    <x v="2"/>
    <x v="4"/>
    <s v="712 -TOMA DE MUESTRAS DE LABORATORIO CLÍNICO"/>
    <s v="PGP EVENTO  PAQUETE"/>
    <s v="CSS032-2023"/>
  </r>
  <r>
    <x v="2"/>
    <x v="2"/>
    <x v="4"/>
    <x v="5"/>
    <s v="706 -LABORATORIO CLÍNICO"/>
    <s v="EVENTO  PAQUETE"/>
    <s v="ACUERDO TARIFARIO"/>
  </r>
  <r>
    <x v="2"/>
    <x v="2"/>
    <x v="5"/>
    <x v="6"/>
    <s v="706 -LABORATORIO CLÍNICO"/>
    <s v="EVENTO  PAQUETE"/>
    <s v="ACUERDO TARIFARIO"/>
  </r>
  <r>
    <x v="2"/>
    <x v="2"/>
    <x v="5"/>
    <x v="6"/>
    <s v="712 -TOMA DE MUESTRAS DE LABORATORIO CLÍNICO"/>
    <s v="EVENTO  PAQUETE"/>
    <s v="ACUERDO TARIFARIO"/>
  </r>
  <r>
    <x v="2"/>
    <x v="2"/>
    <x v="5"/>
    <x v="6"/>
    <s v="729 -TERAPIA RESPIRATORIA"/>
    <s v="EVENTO  PAQUETE"/>
    <s v="ACUERDO TARIFARIO"/>
  </r>
  <r>
    <x v="2"/>
    <x v="2"/>
    <x v="5"/>
    <x v="6"/>
    <s v="744 -IMÁGENES DIAGNOSTICAS - IONIZANTES"/>
    <s v="EVENTO  PAQUETE"/>
    <s v="ACUERDO TARIFARIO"/>
  </r>
  <r>
    <x v="2"/>
    <x v="2"/>
    <x v="1"/>
    <x v="7"/>
    <s v="706 -LABORATORIO CLÍNICO"/>
    <s v="EVENTO  PAQUETE"/>
    <s v="ACUERDO TARIFARIO"/>
  </r>
  <r>
    <x v="2"/>
    <x v="2"/>
    <x v="1"/>
    <x v="7"/>
    <s v="712 -TOMA DE MUESTRAS DE LABORATORIO CLÍNICO"/>
    <s v="EVENTO  PAQUETE"/>
    <s v="ACUERDO TARIFARIO"/>
  </r>
  <r>
    <x v="2"/>
    <x v="2"/>
    <x v="1"/>
    <x v="7"/>
    <s v="729 -TERAPIA RESPIRATORIA"/>
    <s v="EVENTO  PAQUETE"/>
    <s v="ACUERDO TARIFARIO"/>
  </r>
  <r>
    <x v="2"/>
    <x v="2"/>
    <x v="1"/>
    <x v="7"/>
    <s v="744 -IMÁGENES DIAGNOSTICAS - IONIZANTES"/>
    <s v="EVENTO  PAQUETE"/>
    <s v="ACUERDO TARIFARIO"/>
  </r>
  <r>
    <x v="2"/>
    <x v="2"/>
    <x v="2"/>
    <x v="8"/>
    <s v="712 -TOMA DE MUESTRAS DE LABORATORIO CLÍNICO"/>
    <s v="EVENTO  PAQUETE"/>
    <s v="ACUERDO TARIFARIO"/>
  </r>
  <r>
    <x v="2"/>
    <x v="2"/>
    <x v="2"/>
    <x v="8"/>
    <s v="729 -TERAPIA RESPIRATORIA"/>
    <s v="EVENTO  PAQUETE"/>
    <s v="ACUERDO TARIFARIO"/>
  </r>
  <r>
    <x v="2"/>
    <x v="2"/>
    <x v="6"/>
    <x v="9"/>
    <s v="744 -IMÁGENES DIAGNOSTICAS - IONIZANTES"/>
    <s v="EVENTO  PAQUETE"/>
    <s v="ACUERDO TARIFARIO"/>
  </r>
  <r>
    <x v="2"/>
    <x v="2"/>
    <x v="6"/>
    <x v="9"/>
    <s v="712 -TOMA DE MUESTRAS DE LABORATORIO CLÍNICO"/>
    <s v="EVENTO  PAQUETE"/>
    <s v="ACUERDO TARIFARIO"/>
  </r>
  <r>
    <x v="2"/>
    <x v="2"/>
    <x v="6"/>
    <x v="9"/>
    <s v="729 -TERAPIA RESPIRATORIA"/>
    <s v="EVENTO  PAQUETE"/>
    <s v="ACUERDO TARIFARIO"/>
  </r>
  <r>
    <x v="2"/>
    <x v="2"/>
    <x v="7"/>
    <x v="10"/>
    <s v="712 -TOMA DE MUESTRAS DE LABORATORIO CLÍNICO"/>
    <s v="EVENTO  PAQUETE"/>
    <s v="ACUERDO TARIFARIO"/>
  </r>
  <r>
    <x v="2"/>
    <x v="2"/>
    <x v="7"/>
    <x v="10"/>
    <s v="729 -TERAPIA RESPIRATORIA"/>
    <s v="EVENTO  PAQUETE"/>
    <s v="ACUERDO TARIFARIO"/>
  </r>
  <r>
    <x v="2"/>
    <x v="2"/>
    <x v="3"/>
    <x v="11"/>
    <s v="712 -TOMA DE MUESTRAS DE LABORATORIO CLÍNICO"/>
    <s v="EVENTO  PAQUETE"/>
    <s v="ACUERDO TARIFARIO"/>
  </r>
  <r>
    <x v="2"/>
    <x v="2"/>
    <x v="3"/>
    <x v="11"/>
    <s v="729 -TERAPIA RESPIRATORIA"/>
    <s v="EVENTO  PAQUETE"/>
    <s v="ACUERDO TARIFARIO"/>
  </r>
  <r>
    <x v="2"/>
    <x v="2"/>
    <x v="8"/>
    <x v="12"/>
    <s v="712 -TOMA DE MUESTRAS DE LABORATORIO CLÍNICO"/>
    <s v="EVENTO  PAQUETE"/>
    <s v="ACUERDO TARIFARIO"/>
  </r>
  <r>
    <x v="2"/>
    <x v="2"/>
    <x v="8"/>
    <x v="12"/>
    <s v="729 -TERAPIA RESPIRATORIA"/>
    <s v="EVENTO  PAQUETE"/>
    <s v="ACUERDO TARIFARIO"/>
  </r>
  <r>
    <x v="3"/>
    <x v="3"/>
    <x v="0"/>
    <x v="13"/>
    <s v="729 -TERAPIA RESPIRATORIA"/>
    <s v="EVENTO"/>
    <s v="CSS 019-2011"/>
  </r>
  <r>
    <x v="4"/>
    <x v="4"/>
    <x v="0"/>
    <x v="14"/>
    <s v="706 -LABORATORIO CLÍNICO"/>
    <s v="EVENTO PAQUETE"/>
    <s v="CSS027-2015"/>
  </r>
  <r>
    <x v="4"/>
    <x v="4"/>
    <x v="0"/>
    <x v="14"/>
    <s v="744 -IMÁGENES DIAGNOSTICAS - IONIZANTES"/>
    <s v="EVENTO PAQUETE"/>
    <s v="CSS027-2015"/>
  </r>
  <r>
    <x v="4"/>
    <x v="4"/>
    <x v="0"/>
    <x v="14"/>
    <s v="712 -TOMA DE MUESTRAS DE LABORATORIO CLÍNICO"/>
    <s v="EVENTO PAQUETE"/>
    <s v="CSS027-2015"/>
  </r>
  <r>
    <x v="4"/>
    <x v="4"/>
    <x v="0"/>
    <x v="14"/>
    <s v="729 -TERAPIA RESPIRATORIA"/>
    <s v="EVENTO PAQUETE"/>
    <s v="CSS027-2015"/>
  </r>
  <r>
    <x v="4"/>
    <x v="4"/>
    <x v="0"/>
    <x v="14"/>
    <s v="129 -HOSPITALIZACIÓN ADULTOS"/>
    <s v="EVENTO PAQUETE"/>
    <s v="CSS027-2015"/>
  </r>
  <r>
    <x v="4"/>
    <x v="4"/>
    <x v="0"/>
    <x v="14"/>
    <s v="120 -CUIDADO BÁSICO NEONATAL"/>
    <s v="EVENTO PAQUETE"/>
    <s v="CSS027-2015"/>
  </r>
  <r>
    <x v="4"/>
    <x v="4"/>
    <x v="0"/>
    <x v="14"/>
    <s v="1102 -URGENCIAS"/>
    <s v="EVENTO PAQUETE"/>
    <s v="CSS027-2015"/>
  </r>
  <r>
    <x v="5"/>
    <x v="5"/>
    <x v="0"/>
    <x v="15"/>
    <s v="706 -LABORATORIO CLÍNICO"/>
    <s v="EVENTO PAQUETE"/>
    <s v="CSS042-2015"/>
  </r>
  <r>
    <x v="5"/>
    <x v="5"/>
    <x v="0"/>
    <x v="15"/>
    <s v="712 -TOMA DE MUESTRAS DE LABORATORIO CLÍNICO"/>
    <s v="EVENTO PAQUETE"/>
    <s v="CSS042-2015"/>
  </r>
  <r>
    <x v="5"/>
    <x v="5"/>
    <x v="0"/>
    <x v="15"/>
    <s v="744 -IMÁGENES DIAGNOSTICAS - IONIZANTES"/>
    <s v="EVENTO PAQUETE"/>
    <s v="CSS042-2015"/>
  </r>
  <r>
    <x v="5"/>
    <x v="5"/>
    <x v="0"/>
    <x v="15"/>
    <s v="1102 -URGENCIAS"/>
    <s v="EVENTO PAQUETE"/>
    <s v="CSS042-2015"/>
  </r>
  <r>
    <x v="5"/>
    <x v="5"/>
    <x v="0"/>
    <x v="15"/>
    <s v="385 -NEONATOLOGÍA"/>
    <s v="EVENTO PAQUETE"/>
    <s v="CSS042-2015"/>
  </r>
  <r>
    <x v="5"/>
    <x v="5"/>
    <x v="0"/>
    <x v="15"/>
    <s v="120 -CUIDADO BÁSICO NEONATAL"/>
    <s v="EVENTO PAQUETE"/>
    <s v="CSS042-2015"/>
  </r>
  <r>
    <x v="5"/>
    <x v="5"/>
    <x v="0"/>
    <x v="15"/>
    <s v="129 -HOSPITALIZACIÓN ADULTOS"/>
    <s v="EVENTO PAQUETE"/>
    <s v="CSS042-2015"/>
  </r>
  <r>
    <x v="6"/>
    <x v="6"/>
    <x v="0"/>
    <x v="16"/>
    <s v="712 -TOMA DE MUESTRAS DE LABORATORIO CLÍNICO"/>
    <s v="EVENTO PAQUETE"/>
    <s v="CSS052-2023"/>
  </r>
  <r>
    <x v="6"/>
    <x v="6"/>
    <x v="0"/>
    <x v="16"/>
    <s v="706 -LABORATORIO CLÍNICO"/>
    <s v="EVENTO PAQUETE"/>
    <s v="CSS052-2023"/>
  </r>
  <r>
    <x v="6"/>
    <x v="6"/>
    <x v="0"/>
    <x v="16"/>
    <s v="744 -IMÁGENES DIAGNOSTICAS - IONIZANTES"/>
    <s v="EVENTO PAQUETE"/>
    <s v="CSS052-2023"/>
  </r>
  <r>
    <x v="6"/>
    <x v="6"/>
    <x v="0"/>
    <x v="16"/>
    <s v="1102 -URGENCIAS"/>
    <s v="EVENTO PAQUETE"/>
    <s v="CSS052-2023"/>
  </r>
  <r>
    <x v="6"/>
    <x v="6"/>
    <x v="0"/>
    <x v="16"/>
    <s v="129 -HOSPITALIZACIÓN ADULTOS"/>
    <s v="EVENTO PAQUETE"/>
    <s v="CSS052-2023"/>
  </r>
  <r>
    <x v="7"/>
    <x v="7"/>
    <x v="9"/>
    <x v="17"/>
    <s v="712 -TOMA DE MUESTRAS DE LABORATORIO CLÍNICO"/>
    <s v="EVENTO  PAQUETE PGP"/>
    <s v="CSS031-2022"/>
  </r>
  <r>
    <x v="7"/>
    <x v="7"/>
    <x v="9"/>
    <x v="17"/>
    <s v="729 -TERAPIA RESPIRATORIA"/>
    <s v="EVENTO  PAQUETE PGP"/>
    <s v="CSS031-2022"/>
  </r>
  <r>
    <x v="7"/>
    <x v="7"/>
    <x v="9"/>
    <x v="17"/>
    <s v="129 -HOSPITALIZACIÓN ADULTOS"/>
    <s v="EVENTO  PAQUETE PGP"/>
    <s v="CSS031-2022"/>
  </r>
  <r>
    <x v="8"/>
    <x v="8"/>
    <x v="0"/>
    <x v="18"/>
    <s v="1102 -URGENCIAS"/>
    <s v="EVENTO"/>
    <s v="CSS049-2015"/>
  </r>
  <r>
    <x v="9"/>
    <x v="9"/>
    <x v="0"/>
    <x v="19"/>
    <s v="712 -TOMA DE MUESTRAS DE LABORATORIO CLÍNICO"/>
    <s v="EVENTO PAQUETE"/>
    <s v="SS.RIPE-INST 0011/2005"/>
  </r>
  <r>
    <x v="9"/>
    <x v="9"/>
    <x v="0"/>
    <x v="19"/>
    <s v="744 -IMÁGENES DIAGNOSTICAS - IONIZANTES"/>
    <s v="EVENTO PAQUETE"/>
    <s v="SS.RIPE-INST 0011/2005"/>
  </r>
  <r>
    <x v="9"/>
    <x v="9"/>
    <x v="0"/>
    <x v="19"/>
    <s v="129 -HOSPITALIZACIÓN ADULTOS"/>
    <s v="EVENTO PAQUETE"/>
    <s v="SS.RIPE-INST 0011/2005"/>
  </r>
  <r>
    <x v="9"/>
    <x v="9"/>
    <x v="0"/>
    <x v="19"/>
    <s v="120 -CUIDADO BÁSICO NEONATAL"/>
    <s v="EVENTO PAQUETE"/>
    <s v="SS.RIPE-INST 0011/2005"/>
  </r>
  <r>
    <x v="9"/>
    <x v="9"/>
    <x v="0"/>
    <x v="19"/>
    <s v="1102 -URGENCIAS"/>
    <s v="EVENTO PAQUETE"/>
    <s v="SS.RIPE-INST 0011/2005"/>
  </r>
  <r>
    <x v="9"/>
    <x v="9"/>
    <x v="2"/>
    <x v="20"/>
    <s v="712 -TOMA DE MUESTRAS DE LABORATORIO CLÍNICO"/>
    <s v="EVENTO PAQUETE"/>
    <s v="SS.RIPE-INST 0011/2005"/>
  </r>
  <r>
    <x v="9"/>
    <x v="9"/>
    <x v="2"/>
    <x v="20"/>
    <s v="706 -LABORATORIO CLÍNICO"/>
    <s v="EVENTO PAQUETE"/>
    <s v="SS.RIPE-INST 0011/2005"/>
  </r>
  <r>
    <x v="10"/>
    <x v="10"/>
    <x v="3"/>
    <x v="21"/>
    <s v="706 -LABORATORIO CLÍNICO"/>
    <s v="EVENTO PAQUETE"/>
    <s v="S341 /2008"/>
  </r>
  <r>
    <x v="10"/>
    <x v="10"/>
    <x v="3"/>
    <x v="21"/>
    <s v="712 -TOMA DE MUESTRAS DE LABORATORIO CLÍNICO"/>
    <s v="EVENTO PAQUETE"/>
    <s v="S341 /2008"/>
  </r>
  <r>
    <x v="10"/>
    <x v="10"/>
    <x v="3"/>
    <x v="21"/>
    <s v="729 -TERAPIA RESPIRATORIA"/>
    <s v="EVENTO PAQUETE"/>
    <s v="S341 /2008"/>
  </r>
  <r>
    <x v="10"/>
    <x v="10"/>
    <x v="3"/>
    <x v="21"/>
    <s v="744 -IMÁGENES DIAGNOSTICAS - IONIZANTES"/>
    <s v="EVENTO PAQUETE"/>
    <s v="S341 /2008"/>
  </r>
  <r>
    <x v="10"/>
    <x v="10"/>
    <x v="3"/>
    <x v="21"/>
    <s v="1102 -URGENCIAS"/>
    <s v="EVENTO PAQUETE"/>
    <s v="S341 /2008"/>
  </r>
  <r>
    <x v="10"/>
    <x v="10"/>
    <x v="3"/>
    <x v="21"/>
    <s v="129 -HOSPITALIZACIÓN ADULTOS"/>
    <s v="EVENTO PAQUETE"/>
    <s v="S341 /2008"/>
  </r>
  <r>
    <x v="10"/>
    <x v="10"/>
    <x v="0"/>
    <x v="22"/>
    <s v="706 -LABORATORIO CLÍNICO"/>
    <s v="EVENTO PAQUETE"/>
    <s v="S341 /2008"/>
  </r>
  <r>
    <x v="10"/>
    <x v="10"/>
    <x v="0"/>
    <x v="22"/>
    <s v="712 -TOMA DE MUESTRAS DE LABORATORIO CLÍNICO"/>
    <s v="EVENTO PAQUETE"/>
    <s v="S341 /2008"/>
  </r>
  <r>
    <x v="10"/>
    <x v="10"/>
    <x v="0"/>
    <x v="22"/>
    <s v="729 -TERAPIA RESPIRATORIA"/>
    <s v="EVENTO PAQUETE"/>
    <s v="S341 /2008"/>
  </r>
  <r>
    <x v="10"/>
    <x v="10"/>
    <x v="0"/>
    <x v="22"/>
    <s v="744 -IMÁGENES DIAGNOSTICAS - IONIZANTES"/>
    <s v="EVENTO PAQUETE"/>
    <s v="S341 /2008"/>
  </r>
  <r>
    <x v="10"/>
    <x v="10"/>
    <x v="0"/>
    <x v="22"/>
    <s v="1102 -URGENCIAS"/>
    <s v="EVENTO PAQUETE"/>
    <s v="S341 /2008"/>
  </r>
  <r>
    <x v="10"/>
    <x v="10"/>
    <x v="0"/>
    <x v="22"/>
    <s v="385 -NEONATOLOGÍA"/>
    <s v="EVENTO PAQUETE"/>
    <s v="S341 /2008"/>
  </r>
  <r>
    <x v="10"/>
    <x v="10"/>
    <x v="0"/>
    <x v="22"/>
    <s v="120 -CUIDADO BÁSICO NEONATAL"/>
    <s v="EVENTO PAQUETE"/>
    <s v="S341 /2008"/>
  </r>
  <r>
    <x v="10"/>
    <x v="10"/>
    <x v="0"/>
    <x v="22"/>
    <s v="129 -HOSPITALIZACIÓN ADULTOS"/>
    <s v="EVENTO PAQUETE"/>
    <s v="S341 /2008"/>
  </r>
  <r>
    <x v="11"/>
    <x v="11"/>
    <x v="0"/>
    <x v="23"/>
    <s v="706 -LABORATORIO CLÍNICO"/>
    <s v="EVENTO PAQUETE"/>
    <s v="CSS005-2019"/>
  </r>
  <r>
    <x v="11"/>
    <x v="11"/>
    <x v="0"/>
    <x v="23"/>
    <s v="744 -IMÁGENES DIAGNOSTICAS - IONIZANTES"/>
    <s v="EVENTO PAQUETE"/>
    <s v="CSS005-2019"/>
  </r>
  <r>
    <x v="11"/>
    <x v="11"/>
    <x v="0"/>
    <x v="23"/>
    <s v="712 -TOMA DE MUESTRAS DE LABORATORIO CLÍNICO"/>
    <s v="EVENTO PAQUETE"/>
    <s v="CSS005-2019"/>
  </r>
  <r>
    <x v="11"/>
    <x v="11"/>
    <x v="0"/>
    <x v="23"/>
    <s v="729 -TERAPIA RESPIRATORIA"/>
    <s v="EVENTO PAQUETE"/>
    <s v="CSS005-2019"/>
  </r>
  <r>
    <x v="11"/>
    <x v="11"/>
    <x v="0"/>
    <x v="23"/>
    <s v="1102 -URGENCIAS"/>
    <s v="EVENTO PAQUETE"/>
    <s v="CSS005-2019"/>
  </r>
  <r>
    <x v="11"/>
    <x v="11"/>
    <x v="10"/>
    <x v="24"/>
    <s v="729 -TERAPIA RESPIRATORIA"/>
    <s v="EVENTO PAQUETE"/>
    <s v="CSS005-2019"/>
  </r>
  <r>
    <x v="11"/>
    <x v="11"/>
    <x v="11"/>
    <x v="25"/>
    <s v="744 -IMÁGENES DIAGNOSTICAS - IONIZANTES"/>
    <s v="EVENTO PAQUETE"/>
    <s v="CSS005-2019"/>
  </r>
  <r>
    <x v="11"/>
    <x v="11"/>
    <x v="11"/>
    <x v="25"/>
    <s v="729 -TERAPIA RESPIRATORIA"/>
    <s v="EVENTO PAQUETE"/>
    <s v="CSS005-2019"/>
  </r>
  <r>
    <x v="11"/>
    <x v="11"/>
    <x v="10"/>
    <x v="24"/>
    <s v="744 -IMÁGENES DIAGNOSTICAS - IONIZANTES"/>
    <s v="EVENTO PAQUETE"/>
    <s v="CSS005-2019"/>
  </r>
  <r>
    <x v="11"/>
    <x v="11"/>
    <x v="11"/>
    <x v="25"/>
    <s v="706 -LABORATORIO CLÍNICO"/>
    <s v="EVENTO PAQUETE"/>
    <s v="CSS005-2019"/>
  </r>
  <r>
    <x v="11"/>
    <x v="11"/>
    <x v="11"/>
    <x v="25"/>
    <s v="712 -TOMA DE MUESTRAS DE LABORATORIO CLÍNICO"/>
    <s v="EVENTO PAQUETE"/>
    <s v="CSS005-2019"/>
  </r>
  <r>
    <x v="11"/>
    <x v="11"/>
    <x v="11"/>
    <x v="25"/>
    <s v="1102 -URGENCIAS"/>
    <s v="EVENTO PAQUETE"/>
    <s v="CSS005-2019"/>
  </r>
  <r>
    <x v="11"/>
    <x v="11"/>
    <x v="10"/>
    <x v="24"/>
    <s v="1102 -URGENCIAS"/>
    <s v="EVENTO PAQUETE"/>
    <s v="CSS005-2019"/>
  </r>
  <r>
    <x v="12"/>
    <x v="12"/>
    <x v="0"/>
    <x v="26"/>
    <s v="712 -TOMA DE MUESTRAS DE LABORATORIO CLÍNICO"/>
    <s v="EVENTO PAQUETE"/>
    <s v="CSS068-2018"/>
  </r>
  <r>
    <x v="12"/>
    <x v="12"/>
    <x v="0"/>
    <x v="26"/>
    <s v="729 -TERAPIA RESPIRATORIA"/>
    <s v="EVENTO PAQUETE"/>
    <s v="CSS068-2018"/>
  </r>
  <r>
    <x v="12"/>
    <x v="12"/>
    <x v="0"/>
    <x v="26"/>
    <s v="129 -HOSPITALIZACIÓN ADULTOS"/>
    <s v="EVENTO PAQUETE"/>
    <s v="CSS068-2018"/>
  </r>
  <r>
    <x v="13"/>
    <x v="13"/>
    <x v="0"/>
    <x v="27"/>
    <s v="706 -LABORATORIO CLÍNICO"/>
    <s v="EVENTO"/>
    <s v="CSS021-2019"/>
  </r>
  <r>
    <x v="13"/>
    <x v="13"/>
    <x v="0"/>
    <x v="27"/>
    <s v="712 -TOMA DE MUESTRAS DE LABORATORIO CLÍNICO"/>
    <s v="EVENTO"/>
    <s v="CSS021-2019"/>
  </r>
  <r>
    <x v="13"/>
    <x v="13"/>
    <x v="0"/>
    <x v="27"/>
    <s v="729 -TERAPIA RESPIRATORIA"/>
    <s v="EVENTO"/>
    <s v="CSS021-2019"/>
  </r>
  <r>
    <x v="13"/>
    <x v="13"/>
    <x v="0"/>
    <x v="27"/>
    <s v="744 -IMÁGENES DIAGNOSTICAS - IONIZANTES"/>
    <s v="EVENTO"/>
    <s v="CSS021-2019"/>
  </r>
  <r>
    <x v="13"/>
    <x v="13"/>
    <x v="0"/>
    <x v="27"/>
    <s v="1102 -URGENCIAS"/>
    <s v="EVENTO"/>
    <s v="CSS021-2019"/>
  </r>
  <r>
    <x v="13"/>
    <x v="13"/>
    <x v="0"/>
    <x v="27"/>
    <s v="120 -CUIDADO BÁSICO NEONATAL"/>
    <s v="EVENTO"/>
    <s v="CSS021-2019"/>
  </r>
  <r>
    <x v="13"/>
    <x v="13"/>
    <x v="0"/>
    <x v="27"/>
    <s v="129 -HOSPITALIZACIÓN ADULTOS"/>
    <s v="EVENTO"/>
    <s v="CSS021-2019"/>
  </r>
  <r>
    <x v="14"/>
    <x v="14"/>
    <x v="0"/>
    <x v="28"/>
    <s v="729 -TERAPIA RESPIRATORIA"/>
    <s v="EVENTO PAQUETE"/>
    <s v="CSS097-2019"/>
  </r>
  <r>
    <x v="15"/>
    <x v="15"/>
    <x v="0"/>
    <x v="29"/>
    <s v="706 -LABORATORIO CLÍNICO"/>
    <s v="EVENTO"/>
    <s v="CSS024-2022"/>
  </r>
  <r>
    <x v="15"/>
    <x v="15"/>
    <x v="0"/>
    <x v="29"/>
    <s v="744 -IMÁGENES DIAGNOSTICAS - IONIZANTES"/>
    <s v="EVENTO"/>
    <s v="CSS024-2022"/>
  </r>
  <r>
    <x v="15"/>
    <x v="15"/>
    <x v="0"/>
    <x v="29"/>
    <s v="120 -CUIDADO BÁSICO NEONATAL"/>
    <s v="EVENTO"/>
    <s v="CSS024-2022"/>
  </r>
  <r>
    <x v="15"/>
    <x v="15"/>
    <x v="0"/>
    <x v="29"/>
    <s v="129 -HOSPITALIZACIÓN ADULTOS"/>
    <s v="EVENTO"/>
    <s v="CSS024-2022"/>
  </r>
  <r>
    <x v="15"/>
    <x v="15"/>
    <x v="1"/>
    <x v="30"/>
    <s v="706 -LABORATORIO CLÍNICO"/>
    <s v="EVENTO"/>
    <s v="CSS024-2022"/>
  </r>
  <r>
    <x v="15"/>
    <x v="15"/>
    <x v="1"/>
    <x v="30"/>
    <s v="744 -IMÁGENES DIAGNOSTICAS - IONIZANTES"/>
    <s v="EVENTO"/>
    <s v="CSS024-2022"/>
  </r>
  <r>
    <x v="15"/>
    <x v="15"/>
    <x v="1"/>
    <x v="30"/>
    <s v="129 -HOSPITALIZACIÓN ADULTOS"/>
    <s v="EVENTO"/>
    <s v="CSS024-2022"/>
  </r>
  <r>
    <x v="16"/>
    <x v="16"/>
    <x v="3"/>
    <x v="31"/>
    <s v="729 -TERAPIA RESPIRATORIA"/>
    <s v="EVENTO"/>
    <s v="CSS023-2024"/>
  </r>
  <r>
    <x v="16"/>
    <x v="16"/>
    <x v="3"/>
    <x v="31"/>
    <s v="712 -TOMA DE MUESTRAS DE LABORATORIO CLÍNICO"/>
    <s v="EVENTO"/>
    <s v="CSS023-2024"/>
  </r>
  <r>
    <x v="16"/>
    <x v="16"/>
    <x v="3"/>
    <x v="31"/>
    <s v="129 -HOSPITALIZACIÓN ADULTOS"/>
    <s v="EVENTO"/>
    <s v="CSS023-2024"/>
  </r>
  <r>
    <x v="16"/>
    <x v="16"/>
    <x v="3"/>
    <x v="31"/>
    <s v="744 -IMÁGENES DIAGNOSTICAS - IONIZANTES"/>
    <s v="EVENTO"/>
    <s v="CSS023-2024"/>
  </r>
  <r>
    <x v="17"/>
    <x v="17"/>
    <x v="0"/>
    <x v="32"/>
    <s v="712 -TOMA DE MUESTRAS DE LABORATORIO CLÍNICO"/>
    <s v="EVENTO  PAQUETE"/>
    <s v="CSS006-2016"/>
  </r>
  <r>
    <x v="17"/>
    <x v="17"/>
    <x v="0"/>
    <x v="32"/>
    <s v="729 -TERAPIA RESPIRATORIA"/>
    <s v="EVENTO  PAQUETE"/>
    <s v="CSS006-2016"/>
  </r>
  <r>
    <x v="17"/>
    <x v="17"/>
    <x v="0"/>
    <x v="32"/>
    <s v="129 -HOSPITALIZACIÓN ADULTOS"/>
    <s v="EVENTO  PAQUETE"/>
    <s v="CSS006-2016"/>
  </r>
  <r>
    <x v="18"/>
    <x v="18"/>
    <x v="0"/>
    <x v="33"/>
    <s v="706 -LABORATORIO CLÍNICO"/>
    <s v="EVENTO PGP"/>
    <s v="CSS075-2023"/>
  </r>
  <r>
    <x v="18"/>
    <x v="18"/>
    <x v="0"/>
    <x v="33"/>
    <s v="744 -IMÁGENES DIAGNOSTICAS - IONIZANTES"/>
    <s v="EVENTO PGP"/>
    <s v="CSS075-2023"/>
  </r>
  <r>
    <x v="18"/>
    <x v="18"/>
    <x v="0"/>
    <x v="33"/>
    <s v="712 -TOMA DE MUESTRAS DE LABORATORIO CLÍNICO"/>
    <s v="EVENTO PGP"/>
    <s v="CSS075-2023"/>
  </r>
  <r>
    <x v="18"/>
    <x v="18"/>
    <x v="0"/>
    <x v="33"/>
    <s v="729 -TERAPIA RESPIRATORIA"/>
    <s v="EVENTO PGP"/>
    <s v="CSS075-2023"/>
  </r>
  <r>
    <x v="18"/>
    <x v="18"/>
    <x v="0"/>
    <x v="33"/>
    <s v="129 -HOSPITALIZACIÓN ADULTOS"/>
    <s v="EVENTO PGP"/>
    <s v="CSS075-2023"/>
  </r>
  <r>
    <x v="18"/>
    <x v="18"/>
    <x v="0"/>
    <x v="33"/>
    <s v="120 -CUIDADO BÁSICO NEONATAL"/>
    <s v="EVENTO PGP"/>
    <s v="CSS075-2023"/>
  </r>
  <r>
    <x v="18"/>
    <x v="18"/>
    <x v="0"/>
    <x v="33"/>
    <s v="1102 -URGENCIAS"/>
    <s v="EVENTO PGP"/>
    <s v="CSS075-2023"/>
  </r>
  <r>
    <x v="19"/>
    <x v="19"/>
    <x v="0"/>
    <x v="34"/>
    <s v="706 -LABORATORIO CLÍNICO"/>
    <s v="EVENTO"/>
    <s v="CSS026-2020"/>
  </r>
  <r>
    <x v="19"/>
    <x v="19"/>
    <x v="0"/>
    <x v="34"/>
    <s v="712 -TOMA DE MUESTRAS DE LABORATORIO CLÍNICO"/>
    <s v="EVENTO"/>
    <s v="CSS026-2020"/>
  </r>
  <r>
    <x v="19"/>
    <x v="19"/>
    <x v="0"/>
    <x v="34"/>
    <s v="744 -IMÁGENES DIAGNOSTICAS - IONIZANTES"/>
    <s v="EVENTO"/>
    <s v="CSS026-2020"/>
  </r>
  <r>
    <x v="19"/>
    <x v="19"/>
    <x v="0"/>
    <x v="34"/>
    <s v="1102 -URGENCIAS"/>
    <s v="EVENTO"/>
    <s v="CSS026-2020"/>
  </r>
  <r>
    <x v="19"/>
    <x v="19"/>
    <x v="0"/>
    <x v="34"/>
    <s v="120 -CUIDADO BÁSICO NEONATAL"/>
    <s v="EVENTO"/>
    <s v="CSS026-2020"/>
  </r>
  <r>
    <x v="19"/>
    <x v="19"/>
    <x v="0"/>
    <x v="34"/>
    <s v="729 -TERAPIA RESPIRATORIA"/>
    <s v="EVENTO"/>
    <s v="CSS026-2020"/>
  </r>
  <r>
    <x v="20"/>
    <x v="20"/>
    <x v="0"/>
    <x v="35"/>
    <s v="706 -LABORATORIO CLÍNICO"/>
    <s v="EVENTO"/>
    <s v="CSS008-2019"/>
  </r>
  <r>
    <x v="20"/>
    <x v="20"/>
    <x v="0"/>
    <x v="35"/>
    <s v="712 -TOMA DE MUESTRAS DE LABORATORIO CLÍNICO"/>
    <s v="EVENTO"/>
    <s v="CSS008-2019"/>
  </r>
  <r>
    <x v="20"/>
    <x v="20"/>
    <x v="0"/>
    <x v="35"/>
    <s v="729 -TERAPIA RESPIRATORIA"/>
    <s v="EVENTO"/>
    <s v="CSS008-2019"/>
  </r>
  <r>
    <x v="20"/>
    <x v="20"/>
    <x v="0"/>
    <x v="35"/>
    <s v="744 -IMÁGENES DIAGNOSTICAS - IONIZANTES"/>
    <s v="EVENTO"/>
    <s v="CSS008-2019"/>
  </r>
  <r>
    <x v="20"/>
    <x v="20"/>
    <x v="0"/>
    <x v="35"/>
    <s v="1102 -URGENCIAS"/>
    <s v="EVENTO"/>
    <s v="CSS008-2019"/>
  </r>
  <r>
    <x v="20"/>
    <x v="20"/>
    <x v="0"/>
    <x v="35"/>
    <s v="385 -NEONATOLOGÍA"/>
    <s v="EVENTO"/>
    <s v="CSS008-2019"/>
  </r>
  <r>
    <x v="20"/>
    <x v="20"/>
    <x v="0"/>
    <x v="35"/>
    <s v="120 -CUIDADO BÁSICO NEONATAL"/>
    <s v="EVENTO"/>
    <s v="CSS008-2019"/>
  </r>
  <r>
    <x v="20"/>
    <x v="20"/>
    <x v="0"/>
    <x v="35"/>
    <s v="129 -HOSPITALIZACIÓN ADULTOS"/>
    <s v="EVENTO"/>
    <s v="CSS008-2019"/>
  </r>
  <r>
    <x v="21"/>
    <x v="21"/>
    <x v="0"/>
    <x v="36"/>
    <s v="706 -LABORATORIO CLÍNICO"/>
    <s v="EVENTO"/>
    <s v="CSS029-2021"/>
  </r>
  <r>
    <x v="21"/>
    <x v="21"/>
    <x v="0"/>
    <x v="36"/>
    <s v="712 -TOMA DE MUESTRAS DE LABORATORIO CLÍNICO"/>
    <s v="EVENTO"/>
    <s v="CSS029-2021"/>
  </r>
  <r>
    <x v="21"/>
    <x v="21"/>
    <x v="0"/>
    <x v="36"/>
    <s v="744 -IMÁGENES DIAGNOSTICAS - IONIZANTES"/>
    <s v="EVENTO"/>
    <s v="CSS029-2021"/>
  </r>
  <r>
    <x v="21"/>
    <x v="21"/>
    <x v="0"/>
    <x v="36"/>
    <s v="729 -TERAPIA RESPIRATORIA"/>
    <s v="EVENTO"/>
    <s v="CSS029-2021"/>
  </r>
  <r>
    <x v="21"/>
    <x v="21"/>
    <x v="0"/>
    <x v="36"/>
    <s v="1102 -URGENCIAS"/>
    <s v="EVENTO"/>
    <s v="CSS029-2021"/>
  </r>
  <r>
    <x v="21"/>
    <x v="21"/>
    <x v="0"/>
    <x v="36"/>
    <s v="129 -HOSPITALIZACIÓN ADULTOS"/>
    <s v="EVENTO"/>
    <s v="CSS029-2021"/>
  </r>
  <r>
    <x v="22"/>
    <x v="22"/>
    <x v="0"/>
    <x v="37"/>
    <s v="744 -IMÁGENES DIAGNOSTICAS - IONIZANTES"/>
    <s v="PGP EVENTO  PAQUETE"/>
    <s v="CSS114-2021"/>
  </r>
  <r>
    <x v="22"/>
    <x v="22"/>
    <x v="0"/>
    <x v="37"/>
    <s v="729 -TERAPIA RESPIRATORIA"/>
    <s v="PGP EVENTO  PAQUETE"/>
    <s v="CSS114-2021"/>
  </r>
  <r>
    <x v="22"/>
    <x v="22"/>
    <x v="0"/>
    <x v="37"/>
    <s v="712 -TOMA DE MUESTRAS DE LABORATORIO CLÍNICO"/>
    <s v="PGP EVENTO  PAQUETE"/>
    <s v="CSS114-2021"/>
  </r>
  <r>
    <x v="23"/>
    <x v="23"/>
    <x v="0"/>
    <x v="38"/>
    <s v="729 -TERAPIA RESPIRATORIA"/>
    <s v="EVENTO"/>
    <s v="CSS141-2023"/>
  </r>
  <r>
    <x v="23"/>
    <x v="23"/>
    <x v="0"/>
    <x v="38"/>
    <s v="129 -HOSPITALIZACIÓN ADULTOS"/>
    <s v="EVENTO"/>
    <s v="CSS141-2023"/>
  </r>
  <r>
    <x v="24"/>
    <x v="24"/>
    <x v="12"/>
    <x v="39"/>
    <s v="729 -TERAPIA RESPIRATORIA"/>
    <s v="EVENTO"/>
    <s v="CSS014-2024"/>
  </r>
  <r>
    <x v="24"/>
    <x v="24"/>
    <x v="12"/>
    <x v="39"/>
    <s v="129 -HOSPITALIZACIÓN ADULTOS"/>
    <s v="EVENTO"/>
    <s v="CSS014-2024"/>
  </r>
  <r>
    <x v="25"/>
    <x v="25"/>
    <x v="0"/>
    <x v="40"/>
    <s v="712 -TOMA DE MUESTRAS DE LABORATORIO CLÍNICO"/>
    <s v="EVENTO  PAQUETE"/>
    <s v="CSS037-2015"/>
  </r>
  <r>
    <x v="25"/>
    <x v="25"/>
    <x v="0"/>
    <x v="40"/>
    <s v="729 -TERAPIA RESPIRATORIA"/>
    <s v="EVENTO  PAQUETE"/>
    <s v="CSS037-2015"/>
  </r>
  <r>
    <x v="25"/>
    <x v="25"/>
    <x v="0"/>
    <x v="40"/>
    <s v="129 -HOSPITALIZACIÓN ADULTOS"/>
    <s v="EVENTO  PAQUETE"/>
    <s v="CSS037-2015"/>
  </r>
  <r>
    <x v="26"/>
    <x v="26"/>
    <x v="0"/>
    <x v="41"/>
    <s v="706 -LABORATORIO CLÍNICO"/>
    <s v="EVENTO  PAQUETE PGP"/>
    <s v="CSS076-2023"/>
  </r>
  <r>
    <x v="26"/>
    <x v="26"/>
    <x v="0"/>
    <x v="41"/>
    <s v="744 -IMÁGENES DIAGNOSTICAS - IONIZANTES"/>
    <s v="EVENTO  PAQUETE PGP"/>
    <s v="CSS076-2023"/>
  </r>
  <r>
    <x v="26"/>
    <x v="26"/>
    <x v="0"/>
    <x v="41"/>
    <s v="712 -TOMA DE MUESTRAS DE LABORATORIO CLÍNICO"/>
    <s v="EVENTO  PAQUETE PGP"/>
    <s v="CSS076-2023"/>
  </r>
  <r>
    <x v="26"/>
    <x v="26"/>
    <x v="0"/>
    <x v="41"/>
    <s v="729 -TERAPIA RESPIRATORIA"/>
    <s v="EVENTO  PAQUETE PGP"/>
    <s v="CSS076-2023"/>
  </r>
  <r>
    <x v="26"/>
    <x v="26"/>
    <x v="0"/>
    <x v="41"/>
    <s v="129 -HOSPITALIZACIÓN ADULTOS"/>
    <s v="EVENTO  PAQUETE PGP"/>
    <s v="CSS076-2023"/>
  </r>
  <r>
    <x v="26"/>
    <x v="26"/>
    <x v="0"/>
    <x v="41"/>
    <s v="120 -CUIDADO BÁSICO NEONATAL"/>
    <s v="EVENTO  PAQUETE PGP"/>
    <s v="CSS076-2023"/>
  </r>
  <r>
    <x v="26"/>
    <x v="26"/>
    <x v="0"/>
    <x v="41"/>
    <s v="1102 -URGENCIAS"/>
    <s v="EVENTO  PAQUETE PGP"/>
    <s v="CSS076-2023"/>
  </r>
  <r>
    <x v="27"/>
    <x v="27"/>
    <x v="0"/>
    <x v="42"/>
    <s v="706 -LABORATORIO CLÍNICO"/>
    <s v="EVENTO  PAQUETE PGP"/>
    <s v="CSS038-2019"/>
  </r>
  <r>
    <x v="27"/>
    <x v="27"/>
    <x v="0"/>
    <x v="42"/>
    <s v="712 -TOMA DE MUESTRAS DE LABORATORIO CLÍNICO"/>
    <s v="EVENTO  PAQUETE PGP"/>
    <s v="CSS038-2019"/>
  </r>
  <r>
    <x v="27"/>
    <x v="27"/>
    <x v="0"/>
    <x v="42"/>
    <s v="729 -TERAPIA RESPIRATORIA"/>
    <s v="EVENTO  PAQUETE PGP"/>
    <s v="CSS038-2019"/>
  </r>
  <r>
    <x v="27"/>
    <x v="27"/>
    <x v="0"/>
    <x v="42"/>
    <s v="744 -IMÁGENES DIAGNOSTICAS - IONIZANTES"/>
    <s v="EVENTO  PAQUETE PGP"/>
    <s v="CSS038-2019"/>
  </r>
  <r>
    <x v="27"/>
    <x v="27"/>
    <x v="0"/>
    <x v="42"/>
    <s v="1102 -URGENCIAS"/>
    <s v="EVENTO  PAQUETE PGP"/>
    <s v="CSS038-2019"/>
  </r>
  <r>
    <x v="27"/>
    <x v="27"/>
    <x v="0"/>
    <x v="42"/>
    <s v="385 -NEONATOLOGÍA"/>
    <s v="EVENTO  PAQUETE PGP"/>
    <s v="CSS038-2019"/>
  </r>
  <r>
    <x v="27"/>
    <x v="27"/>
    <x v="0"/>
    <x v="42"/>
    <s v="120 -CUIDADO BÁSICO NEONATAL"/>
    <s v="EVENTO  PAQUETE PGP"/>
    <s v="CSS038-2019"/>
  </r>
  <r>
    <x v="27"/>
    <x v="27"/>
    <x v="0"/>
    <x v="42"/>
    <s v="129 -HOSPITALIZACIÓN ADULTOS"/>
    <s v="EVENTO  PAQUETE PGP"/>
    <s v="CSS038-2019"/>
  </r>
  <r>
    <x v="28"/>
    <x v="28"/>
    <x v="0"/>
    <x v="43"/>
    <s v="706 -LABORATORIO CLÍNICO"/>
    <s v="EVENTO PAQUETE"/>
    <s v="CSS048-2019"/>
  </r>
  <r>
    <x v="28"/>
    <x v="28"/>
    <x v="0"/>
    <x v="43"/>
    <s v="712 -TOMA DE MUESTRAS DE LABORATORIO CLÍNICO"/>
    <s v="EVENTO PAQUETE"/>
    <s v="CSS048-2019"/>
  </r>
  <r>
    <x v="28"/>
    <x v="28"/>
    <x v="0"/>
    <x v="43"/>
    <s v="729 -TERAPIA RESPIRATORIA"/>
    <s v="EVENTO PAQUETE"/>
    <s v="CSS048-2019"/>
  </r>
  <r>
    <x v="28"/>
    <x v="28"/>
    <x v="0"/>
    <x v="43"/>
    <s v="744 -IMÁGENES DIAGNOSTICAS - IONIZANTES"/>
    <s v="EVENTO PAQUETE"/>
    <s v="CSS048-2019"/>
  </r>
  <r>
    <x v="28"/>
    <x v="28"/>
    <x v="0"/>
    <x v="43"/>
    <s v="129 -HOSPITALIZACIÓN ADULTOS"/>
    <s v="EVENTO PAQUETE"/>
    <s v="CSS048-2019"/>
  </r>
  <r>
    <x v="29"/>
    <x v="29"/>
    <x v="0"/>
    <x v="44"/>
    <s v="706 -LABORATORIO CLÍNICO"/>
    <s v="EVENTO  PAQUETE PGP"/>
    <s v="CSS071-2018"/>
  </r>
  <r>
    <x v="29"/>
    <x v="29"/>
    <x v="0"/>
    <x v="44"/>
    <s v="744 -IMÁGENES DIAGNOSTICAS - IONIZANTES"/>
    <s v="EVENTO  PAQUETE PGP"/>
    <s v="CSS071-2018"/>
  </r>
  <r>
    <x v="29"/>
    <x v="29"/>
    <x v="0"/>
    <x v="44"/>
    <s v="712 -TOMA DE MUESTRAS DE LABORATORIO CLÍNICO"/>
    <s v="EVENTO  PAQUETE PGP"/>
    <s v="CSS071-2018"/>
  </r>
  <r>
    <x v="29"/>
    <x v="29"/>
    <x v="0"/>
    <x v="44"/>
    <s v="729 -TERAPIA RESPIRATORIA"/>
    <s v="EVENTO  PAQUETE PGP"/>
    <s v="CSS071-2018"/>
  </r>
  <r>
    <x v="29"/>
    <x v="29"/>
    <x v="0"/>
    <x v="44"/>
    <s v="129 -HOSPITALIZACIÓN ADULTOS"/>
    <s v="EVENTO  PAQUETE PGP"/>
    <s v="CSS071-2018"/>
  </r>
  <r>
    <x v="29"/>
    <x v="29"/>
    <x v="0"/>
    <x v="44"/>
    <s v="120 -CUIDADO BÁSICO NEONATAL"/>
    <s v="EVENTO  PAQUETE PGP"/>
    <s v="CSS071-2018"/>
  </r>
  <r>
    <x v="29"/>
    <x v="29"/>
    <x v="0"/>
    <x v="44"/>
    <s v="1102 -URGENCIAS"/>
    <s v="EVENTO  PAQUETE PGP"/>
    <s v="CSS071-2018"/>
  </r>
  <r>
    <x v="30"/>
    <x v="30"/>
    <x v="0"/>
    <x v="45"/>
    <s v="712 -TOMA DE MUESTRAS DE LABORATORIO CLÍNICO"/>
    <s v="EVENTO  PAQUETE"/>
    <s v="CSS010-2023"/>
  </r>
  <r>
    <x v="31"/>
    <x v="31"/>
    <x v="0"/>
    <x v="46"/>
    <s v="706 -LABORATORIO CLÍNICO"/>
    <s v="EVENTO  PAQUETE"/>
    <s v="CSS032-2015"/>
  </r>
  <r>
    <x v="31"/>
    <x v="31"/>
    <x v="0"/>
    <x v="46"/>
    <s v="744 -IMÁGENES DIAGNOSTICAS - IONIZANTES"/>
    <s v="EVENTO  PAQUETE"/>
    <s v="CSS032-2015"/>
  </r>
  <r>
    <x v="31"/>
    <x v="31"/>
    <x v="0"/>
    <x v="46"/>
    <s v="712 -TOMA DE MUESTRAS DE LABORATORIO CLÍNICO"/>
    <s v="EVENTO  PAQUETE"/>
    <s v="CSS032-2015"/>
  </r>
  <r>
    <x v="31"/>
    <x v="31"/>
    <x v="0"/>
    <x v="46"/>
    <s v="729 -TERAPIA RESPIRATORIA"/>
    <s v="EVENTO  PAQUETE"/>
    <s v="CSS032-2015"/>
  </r>
  <r>
    <x v="31"/>
    <x v="31"/>
    <x v="0"/>
    <x v="46"/>
    <s v="129 -HOSPITALIZACIÓN ADULTOS"/>
    <s v="EVENTO  PAQUETE"/>
    <s v="CSS032-2015"/>
  </r>
  <r>
    <x v="32"/>
    <x v="32"/>
    <x v="0"/>
    <x v="47"/>
    <s v="712 -TOMA DE MUESTRAS DE LABORATORIO CLÍNICO"/>
    <s v="EVENTO"/>
    <s v="CSS153-2023"/>
  </r>
  <r>
    <x v="32"/>
    <x v="32"/>
    <x v="0"/>
    <x v="47"/>
    <s v="729 -TERAPIA RESPIRATORIA"/>
    <s v="EVENTO"/>
    <s v="CSS153-2023"/>
  </r>
  <r>
    <x v="33"/>
    <x v="33"/>
    <x v="0"/>
    <x v="48"/>
    <s v="712 -TOMA DE MUESTRAS DE LABORATORIO CLÍNICO"/>
    <s v="EVENTO"/>
    <s v="CSS 011-2010"/>
  </r>
  <r>
    <x v="33"/>
    <x v="33"/>
    <x v="0"/>
    <x v="48"/>
    <s v="729 -TERAPIA RESPIRATORIA"/>
    <s v="EVENTO"/>
    <s v="CSS 011-2010"/>
  </r>
  <r>
    <x v="34"/>
    <x v="34"/>
    <x v="0"/>
    <x v="49"/>
    <s v="729 -TERAPIA RESPIRATORIA"/>
    <s v="EVENTO"/>
    <s v="CSS055-2015"/>
  </r>
  <r>
    <x v="34"/>
    <x v="34"/>
    <x v="0"/>
    <x v="49"/>
    <s v="129 -HOSPITALIZACIÓN ADULTOS"/>
    <s v="EVENTO"/>
    <s v="CSS055-2015"/>
  </r>
  <r>
    <x v="35"/>
    <x v="35"/>
    <x v="0"/>
    <x v="50"/>
    <s v="706 -LABORATORIO CLÍNICO"/>
    <s v="EVENTO  PAQUETE PGP"/>
    <s v="CSS002-2020"/>
  </r>
  <r>
    <x v="35"/>
    <x v="35"/>
    <x v="0"/>
    <x v="50"/>
    <s v="744 -IMÁGENES DIAGNOSTICAS - IONIZANTES"/>
    <s v="EVENTO  PAQUETE PGP"/>
    <s v="CSS002-2020"/>
  </r>
  <r>
    <x v="35"/>
    <x v="35"/>
    <x v="0"/>
    <x v="50"/>
    <s v="712 -TOMA DE MUESTRAS DE LABORATORIO CLÍNICO"/>
    <s v="EVENTO  PAQUETE PGP"/>
    <s v="CSS002-2020"/>
  </r>
  <r>
    <x v="35"/>
    <x v="35"/>
    <x v="0"/>
    <x v="50"/>
    <s v="729 -TERAPIA RESPIRATORIA"/>
    <s v="EVENTO  PAQUETE PGP"/>
    <s v="CSS002-2020"/>
  </r>
  <r>
    <x v="35"/>
    <x v="35"/>
    <x v="0"/>
    <x v="50"/>
    <s v="129 -HOSPITALIZACIÓN ADULTOS"/>
    <s v="EVENTO  PAQUETE PGP"/>
    <s v="CSS002-2020"/>
  </r>
  <r>
    <x v="35"/>
    <x v="35"/>
    <x v="0"/>
    <x v="50"/>
    <s v="120 -CUIDADO BÁSICO NEONATAL"/>
    <s v="EVENTO  PAQUETE PGP"/>
    <s v="CSS002-2020"/>
  </r>
  <r>
    <x v="35"/>
    <x v="35"/>
    <x v="0"/>
    <x v="50"/>
    <s v="1102 -URGENCIAS"/>
    <s v="EVENTO  PAQUETE PGP"/>
    <s v="CSS002-2020"/>
  </r>
  <r>
    <x v="36"/>
    <x v="36"/>
    <x v="0"/>
    <x v="51"/>
    <s v="744 -IMÁGENES DIAGNOSTICAS - IONIZANTES"/>
    <s v="EVENTO  PGP"/>
    <s v="CSS001-2019"/>
  </r>
  <r>
    <x v="36"/>
    <x v="36"/>
    <x v="8"/>
    <x v="52"/>
    <s v="729 -TERAPIA RESPIRATORIA"/>
    <s v="EVENTO  PGP"/>
    <s v="CSS001-2019"/>
  </r>
  <r>
    <x v="37"/>
    <x v="37"/>
    <x v="0"/>
    <x v="53"/>
    <s v="706 -LABORATORIO CLÍNICO"/>
    <s v="EVENTO"/>
    <s v="CSS082-2018"/>
  </r>
  <r>
    <x v="37"/>
    <x v="37"/>
    <x v="0"/>
    <x v="53"/>
    <s v="744 -IMÁGENES DIAGNOSTICAS - IONIZANTES"/>
    <s v="EVENTO"/>
    <s v="CSS082-2018"/>
  </r>
  <r>
    <x v="37"/>
    <x v="37"/>
    <x v="0"/>
    <x v="53"/>
    <s v="712 -TOMA DE MUESTRAS DE LABORATORIO CLÍNICO"/>
    <s v="EVENTO"/>
    <s v="CSS082-2018"/>
  </r>
  <r>
    <x v="37"/>
    <x v="37"/>
    <x v="0"/>
    <x v="53"/>
    <s v="729 -TERAPIA RESPIRATORIA"/>
    <s v="EVENTO"/>
    <s v="CSS082-2018"/>
  </r>
  <r>
    <x v="37"/>
    <x v="37"/>
    <x v="0"/>
    <x v="53"/>
    <s v="129 -HOSPITALIZACIÓN ADULTOS"/>
    <s v="EVENTO"/>
    <s v="CSS082-2018"/>
  </r>
  <r>
    <x v="38"/>
    <x v="38"/>
    <x v="0"/>
    <x v="54"/>
    <s v="706 -LABORATORIO CLÍNICO"/>
    <s v="EVENTO"/>
    <s v="CSS021-2024"/>
  </r>
  <r>
    <x v="38"/>
    <x v="38"/>
    <x v="0"/>
    <x v="54"/>
    <s v="712 -TOMA DE MUESTRAS DE LABORATORIO CLÍNICO"/>
    <s v="EVENTO"/>
    <s v="CSS021-2024"/>
  </r>
  <r>
    <x v="38"/>
    <x v="38"/>
    <x v="0"/>
    <x v="54"/>
    <s v="744 -IMÁGENES DIAGNOSTICAS - IONIZANTES"/>
    <s v="EVENTO"/>
    <s v="CSS021-2024"/>
  </r>
  <r>
    <x v="38"/>
    <x v="38"/>
    <x v="0"/>
    <x v="54"/>
    <s v="1102 -URGENCIAS"/>
    <s v="EVENTO"/>
    <s v="CSS021-2024"/>
  </r>
  <r>
    <x v="38"/>
    <x v="38"/>
    <x v="0"/>
    <x v="54"/>
    <s v="129 -HOSPITALIZACIÓN ADULTOS"/>
    <s v="EVENTO"/>
    <s v="CSS021-2024"/>
  </r>
  <r>
    <x v="38"/>
    <x v="38"/>
    <x v="3"/>
    <x v="55"/>
    <s v="729 -TERAPIA RESPIRATORIA"/>
    <s v="EVENTO"/>
    <s v="CSS021-2024"/>
  </r>
  <r>
    <x v="38"/>
    <x v="38"/>
    <x v="3"/>
    <x v="55"/>
    <s v="712 -TOMA DE MUESTRAS DE LABORATORIO CLÍNICO"/>
    <s v="EVENTO"/>
    <s v="CSS021-2024"/>
  </r>
  <r>
    <x v="38"/>
    <x v="38"/>
    <x v="3"/>
    <x v="55"/>
    <s v="744 -IMÁGENES DIAGNOSTICAS - IONIZANTES"/>
    <s v="EVENTO"/>
    <s v="CSS021-2024"/>
  </r>
  <r>
    <x v="38"/>
    <x v="38"/>
    <x v="3"/>
    <x v="55"/>
    <s v="706 -LABORATORIO CLÍNICO"/>
    <s v="EVENTO"/>
    <s v="CSS021-2024"/>
  </r>
  <r>
    <x v="38"/>
    <x v="38"/>
    <x v="3"/>
    <x v="55"/>
    <s v="1102 -URGENCIAS"/>
    <s v="EVENTO"/>
    <s v="CSS021-2024"/>
  </r>
  <r>
    <x v="38"/>
    <x v="38"/>
    <x v="3"/>
    <x v="55"/>
    <s v="129 -HOSPITALIZACIÓN ADULTOS"/>
    <s v="EVENTO"/>
    <s v="CSS021-2024"/>
  </r>
  <r>
    <x v="38"/>
    <x v="38"/>
    <x v="9"/>
    <x v="56"/>
    <s v="712 -TOMA DE MUESTRAS DE LABORATORIO CLÍNICO"/>
    <s v="EVENTO"/>
    <s v="CSS021-2024"/>
  </r>
  <r>
    <x v="38"/>
    <x v="38"/>
    <x v="9"/>
    <x v="56"/>
    <s v="729 -TERAPIA RESPIRATORIA"/>
    <s v="EVENTO"/>
    <s v="CSS021-2024"/>
  </r>
  <r>
    <x v="38"/>
    <x v="38"/>
    <x v="13"/>
    <x v="57"/>
    <s v="712 -TOMA DE MUESTRAS DE LABORATORIO CLÍNICO"/>
    <s v="EVENTO"/>
    <s v="CSS021-2024"/>
  </r>
  <r>
    <x v="38"/>
    <x v="38"/>
    <x v="13"/>
    <x v="57"/>
    <s v="1102 -URGENCIAS"/>
    <s v="EVENTO"/>
    <s v="CSS021-2024"/>
  </r>
  <r>
    <x v="38"/>
    <x v="38"/>
    <x v="13"/>
    <x v="57"/>
    <s v="129 -HOSPITALIZACIÓN ADULTOS"/>
    <s v="EVENTO"/>
    <s v="CSS021-2024"/>
  </r>
  <r>
    <x v="38"/>
    <x v="38"/>
    <x v="14"/>
    <x v="58"/>
    <s v="706 -LABORATORIO CLÍNICO"/>
    <s v="EVENTO"/>
    <s v="CSS021-2024"/>
  </r>
  <r>
    <x v="38"/>
    <x v="38"/>
    <x v="14"/>
    <x v="58"/>
    <s v="712 -TOMA DE MUESTRAS DE LABORATORIO CLÍNICO"/>
    <s v="EVENTO"/>
    <s v="CSS021-2024"/>
  </r>
  <r>
    <x v="38"/>
    <x v="38"/>
    <x v="14"/>
    <x v="58"/>
    <s v="744 -IMÁGENES DIAGNOSTICAS - IONIZANTES"/>
    <s v="EVENTO"/>
    <s v="CSS021-2024"/>
  </r>
  <r>
    <x v="38"/>
    <x v="38"/>
    <x v="14"/>
    <x v="58"/>
    <s v="1102 -URGENCIAS"/>
    <s v="EVENTO"/>
    <s v="CSS021-2024"/>
  </r>
  <r>
    <x v="38"/>
    <x v="38"/>
    <x v="14"/>
    <x v="58"/>
    <s v="129 -HOSPITALIZACIÓN ADULTOS"/>
    <s v="EVENTO"/>
    <s v="CSS021-2024"/>
  </r>
  <r>
    <x v="38"/>
    <x v="38"/>
    <x v="15"/>
    <x v="59"/>
    <s v="712 -TOMA DE MUESTRAS DE LABORATORIO CLÍNICO"/>
    <s v="EVENTO"/>
    <s v="CSS021-2024"/>
  </r>
  <r>
    <x v="38"/>
    <x v="38"/>
    <x v="15"/>
    <x v="59"/>
    <s v="1102 -URGENCIAS"/>
    <s v="EVENTO"/>
    <s v="CSS021-2024"/>
  </r>
  <r>
    <x v="38"/>
    <x v="38"/>
    <x v="16"/>
    <x v="60"/>
    <s v="712 -TOMA DE MUESTRAS DE LABORATORIO CLÍNICO"/>
    <s v="EVENTO"/>
    <s v="CSS021-2024"/>
  </r>
  <r>
    <x v="38"/>
    <x v="38"/>
    <x v="17"/>
    <x v="61"/>
    <s v="712 -TOMA DE MUESTRAS DE LABORATORIO CLÍNICO"/>
    <s v="EVENTO"/>
    <s v="CSS021-2024"/>
  </r>
  <r>
    <x v="38"/>
    <x v="38"/>
    <x v="17"/>
    <x v="61"/>
    <s v="706 -LABORATORIO CLÍNICO"/>
    <s v="EVENTO"/>
    <s v="CSS021-2024"/>
  </r>
  <r>
    <x v="38"/>
    <x v="38"/>
    <x v="17"/>
    <x v="61"/>
    <s v="729 -TERAPIA RESPIRATORIA"/>
    <s v="EVENTO"/>
    <s v="CSS021-2024"/>
  </r>
  <r>
    <x v="38"/>
    <x v="38"/>
    <x v="18"/>
    <x v="62"/>
    <s v="712 -TOMA DE MUESTRAS DE LABORATORIO CLÍNICO"/>
    <s v="EVENTO"/>
    <s v="CSS021-2024"/>
  </r>
  <r>
    <x v="38"/>
    <x v="38"/>
    <x v="18"/>
    <x v="62"/>
    <s v="729 -TERAPIA RESPIRATORIA"/>
    <s v="EVENTO"/>
    <s v="CSS021-2024"/>
  </r>
  <r>
    <x v="39"/>
    <x v="39"/>
    <x v="1"/>
    <x v="63"/>
    <s v="706 -LABORATORIO CLÍNICO"/>
    <s v="EVENTO"/>
    <s v="CSS044-2016"/>
  </r>
  <r>
    <x v="39"/>
    <x v="39"/>
    <x v="1"/>
    <x v="63"/>
    <s v="744 -IMÁGENES DIAGNOSTICAS - IONIZANTES"/>
    <s v="EVENTO"/>
    <s v="CSS044-2016"/>
  </r>
  <r>
    <x v="39"/>
    <x v="39"/>
    <x v="1"/>
    <x v="63"/>
    <s v="712 -TOMA DE MUESTRAS DE LABORATORIO CLÍNICO"/>
    <s v="EVENTO"/>
    <s v="CSS044-2016"/>
  </r>
  <r>
    <x v="39"/>
    <x v="39"/>
    <x v="1"/>
    <x v="63"/>
    <s v="729 -TERAPIA RESPIRATORIA"/>
    <s v="EVENTO"/>
    <s v="CSS044-2016"/>
  </r>
  <r>
    <x v="39"/>
    <x v="39"/>
    <x v="1"/>
    <x v="63"/>
    <s v="129 -HOSPITALIZACIÓN ADULTOS"/>
    <s v="EVENTO"/>
    <s v="CSS044-2016"/>
  </r>
  <r>
    <x v="39"/>
    <x v="39"/>
    <x v="1"/>
    <x v="63"/>
    <s v="120 -CUIDADO BÁSICO NEONATAL"/>
    <s v="EVENTO"/>
    <s v="CSS044-2016"/>
  </r>
  <r>
    <x v="39"/>
    <x v="39"/>
    <x v="1"/>
    <x v="63"/>
    <s v="1102 -URGENCIAS"/>
    <s v="EVENTO"/>
    <s v="CSS044-2016"/>
  </r>
  <r>
    <x v="39"/>
    <x v="39"/>
    <x v="0"/>
    <x v="64"/>
    <s v="706 -LABORATORIO CLÍNICO"/>
    <s v="EVENTO"/>
    <s v="CSS044-2016"/>
  </r>
  <r>
    <x v="39"/>
    <x v="39"/>
    <x v="0"/>
    <x v="64"/>
    <s v="744 -IMÁGENES DIAGNOSTICAS - IONIZANTES"/>
    <s v="EVENTO"/>
    <s v="CSS044-2016"/>
  </r>
  <r>
    <x v="39"/>
    <x v="39"/>
    <x v="0"/>
    <x v="64"/>
    <s v="712 -TOMA DE MUESTRAS DE LABORATORIO CLÍNICO"/>
    <s v="EVENTO"/>
    <s v="CSS044-2016"/>
  </r>
  <r>
    <x v="39"/>
    <x v="39"/>
    <x v="0"/>
    <x v="64"/>
    <s v="729 -TERAPIA RESPIRATORIA"/>
    <s v="EVENTO"/>
    <s v="CSS044-2016"/>
  </r>
  <r>
    <x v="39"/>
    <x v="39"/>
    <x v="0"/>
    <x v="64"/>
    <s v="129 -HOSPITALIZACIÓN ADULTOS"/>
    <s v="EVENTO"/>
    <s v="CSS044-2016"/>
  </r>
  <r>
    <x v="39"/>
    <x v="39"/>
    <x v="0"/>
    <x v="64"/>
    <s v="120 -CUIDADO BÁSICO NEONATAL"/>
    <s v="EVENTO"/>
    <s v="CSS044-2016"/>
  </r>
  <r>
    <x v="39"/>
    <x v="39"/>
    <x v="0"/>
    <x v="64"/>
    <s v="1102 -URGENCIAS"/>
    <s v="EVENTO"/>
    <s v="CSS044-2016"/>
  </r>
  <r>
    <x v="39"/>
    <x v="39"/>
    <x v="19"/>
    <x v="65"/>
    <s v="712 -TOMA DE MUESTRAS DE LABORATORIO CLÍNICO"/>
    <s v="EVENTO"/>
    <s v="CSS044-2016"/>
  </r>
  <r>
    <x v="39"/>
    <x v="39"/>
    <x v="19"/>
    <x v="65"/>
    <s v="706 -LABORATORIO CLÍNICO"/>
    <s v="EVENTO"/>
    <s v="CSS044-2016"/>
  </r>
  <r>
    <x v="39"/>
    <x v="39"/>
    <x v="19"/>
    <x v="65"/>
    <s v="744 -IMÁGENES DIAGNOSTICAS - IONIZANTES"/>
    <s v="EVENTO"/>
    <s v="CSS044-2016"/>
  </r>
  <r>
    <x v="39"/>
    <x v="39"/>
    <x v="19"/>
    <x v="65"/>
    <s v="1102 -URGENCIAS"/>
    <s v="EVENTO"/>
    <s v="CSS044-2016"/>
  </r>
  <r>
    <x v="39"/>
    <x v="39"/>
    <x v="19"/>
    <x v="65"/>
    <s v="129 -HOSPITALIZACIÓN ADULTOS"/>
    <s v="EVENTO"/>
    <s v="CSS044-2016"/>
  </r>
  <r>
    <x v="40"/>
    <x v="40"/>
    <x v="0"/>
    <x v="66"/>
    <s v="706 -LABORATORIO CLÍNICO"/>
    <s v="EVENTO"/>
    <s v="CSS120-2022"/>
  </r>
  <r>
    <x v="40"/>
    <x v="40"/>
    <x v="0"/>
    <x v="66"/>
    <s v="744 -IMÁGENES DIAGNOSTICAS - IONIZANTES"/>
    <s v="EVENTO"/>
    <s v="CSS120-2022"/>
  </r>
  <r>
    <x v="40"/>
    <x v="40"/>
    <x v="0"/>
    <x v="66"/>
    <s v="129 -HOSPITALIZACIÓN ADULTOS"/>
    <s v="EVENTO"/>
    <s v="CSS120-2022"/>
  </r>
  <r>
    <x v="40"/>
    <x v="40"/>
    <x v="0"/>
    <x v="66"/>
    <s v="1102 -URGENCIAS"/>
    <s v="EVENTO"/>
    <s v="CSS120-2022"/>
  </r>
  <r>
    <x v="40"/>
    <x v="40"/>
    <x v="3"/>
    <x v="67"/>
    <s v="744 -IMÁGENES DIAGNOSTICAS - IONIZANTES"/>
    <s v="EVENTO"/>
    <s v="CSS120-2022"/>
  </r>
  <r>
    <x v="40"/>
    <x v="40"/>
    <x v="3"/>
    <x v="67"/>
    <s v="712 -TOMA DE MUESTRAS DE LABORATORIO CLÍNICO"/>
    <s v="EVENTO"/>
    <s v="CSS120-2022"/>
  </r>
  <r>
    <x v="40"/>
    <x v="40"/>
    <x v="3"/>
    <x v="67"/>
    <s v="1102 -URGENCIAS"/>
    <s v="EVENTO"/>
    <s v="CSS120-2022"/>
  </r>
  <r>
    <x v="40"/>
    <x v="40"/>
    <x v="3"/>
    <x v="67"/>
    <s v="129 -HOSPITALIZACIÓN ADULTOS"/>
    <s v="EVENTO"/>
    <s v="CSS120-2022"/>
  </r>
  <r>
    <x v="40"/>
    <x v="40"/>
    <x v="3"/>
    <x v="67"/>
    <s v="120 -CUIDADO BÁSICO NEONATAL"/>
    <s v="EVENTO"/>
    <s v="CSS120-2022"/>
  </r>
  <r>
    <x v="40"/>
    <x v="40"/>
    <x v="20"/>
    <x v="68"/>
    <s v="706 -LABORATORIO CLÍNICO"/>
    <s v="EVENTO"/>
    <s v="CSS120-2022"/>
  </r>
  <r>
    <x v="40"/>
    <x v="40"/>
    <x v="20"/>
    <x v="68"/>
    <s v="729 -TERAPIA RESPIRATORIA"/>
    <s v="EVENTO"/>
    <s v="CSS120-2022"/>
  </r>
  <r>
    <x v="40"/>
    <x v="40"/>
    <x v="20"/>
    <x v="68"/>
    <s v="744 -IMÁGENES DIAGNOSTICAS - IONIZANTES"/>
    <s v="EVENTO"/>
    <s v="CSS120-2022"/>
  </r>
  <r>
    <x v="40"/>
    <x v="40"/>
    <x v="20"/>
    <x v="68"/>
    <s v="1102 -URGENCIAS"/>
    <s v="EVENTO"/>
    <s v="CSS120-2022"/>
  </r>
  <r>
    <x v="40"/>
    <x v="40"/>
    <x v="20"/>
    <x v="68"/>
    <s v="129 -HOSPITALIZACIÓN ADULTOS"/>
    <s v="EVENTO"/>
    <s v="CSS120-2022"/>
  </r>
  <r>
    <x v="40"/>
    <x v="40"/>
    <x v="16"/>
    <x v="69"/>
    <s v="712 -TOMA DE MUESTRAS DE LABORATORIO CLÍNICO"/>
    <s v="EVENTO"/>
    <s v="CSS120-2022"/>
  </r>
  <r>
    <x v="40"/>
    <x v="40"/>
    <x v="16"/>
    <x v="69"/>
    <s v="744 -IMÁGENES DIAGNOSTICAS - IONIZANTES"/>
    <s v="EVENTO"/>
    <s v="CSS120-2022"/>
  </r>
  <r>
    <x v="40"/>
    <x v="40"/>
    <x v="16"/>
    <x v="69"/>
    <s v="706 -LABORATORIO CLÍNICO"/>
    <s v="EVENTO"/>
    <s v="CSS120-2022"/>
  </r>
  <r>
    <x v="40"/>
    <x v="40"/>
    <x v="16"/>
    <x v="69"/>
    <s v="1102 -URGENCIAS"/>
    <s v="EVENTO"/>
    <s v="CSS120-2022"/>
  </r>
  <r>
    <x v="40"/>
    <x v="40"/>
    <x v="16"/>
    <x v="69"/>
    <s v="129 -HOSPITALIZACIÓN ADULTOS"/>
    <s v="EVENTO"/>
    <s v="CSS120-2022"/>
  </r>
  <r>
    <x v="40"/>
    <x v="40"/>
    <x v="21"/>
    <x v="70"/>
    <s v="712 -TOMA DE MUESTRAS DE LABORATORIO CLÍNICO"/>
    <s v="EVENTO"/>
    <s v="CSS120-2022"/>
  </r>
  <r>
    <x v="40"/>
    <x v="40"/>
    <x v="21"/>
    <x v="70"/>
    <s v="1102 -URGENCIAS"/>
    <s v="EVENTO"/>
    <s v="CSS120-2022"/>
  </r>
  <r>
    <x v="40"/>
    <x v="40"/>
    <x v="21"/>
    <x v="70"/>
    <s v="129 -HOSPITALIZACIÓN ADULTOS"/>
    <s v="EVENTO"/>
    <s v="CSS120-2022"/>
  </r>
  <r>
    <x v="40"/>
    <x v="40"/>
    <x v="22"/>
    <x v="71"/>
    <s v="712 -TOMA DE MUESTRAS DE LABORATORIO CLÍNICO"/>
    <s v="EVENTO"/>
    <s v="CSS120-2022"/>
  </r>
  <r>
    <x v="40"/>
    <x v="40"/>
    <x v="22"/>
    <x v="71"/>
    <s v="1102 -URGENCIAS"/>
    <s v="EVENTO"/>
    <s v="CSS120-2022"/>
  </r>
  <r>
    <x v="40"/>
    <x v="40"/>
    <x v="23"/>
    <x v="72"/>
    <s v="706 -LABORATORIO CLÍNICO"/>
    <s v="EVENTO"/>
    <s v="CSS120-2022"/>
  </r>
  <r>
    <x v="40"/>
    <x v="40"/>
    <x v="23"/>
    <x v="72"/>
    <s v="712 -TOMA DE MUESTRAS DE LABORATORIO CLÍNICO"/>
    <s v="EVENTO"/>
    <s v="CSS120-2022"/>
  </r>
  <r>
    <x v="40"/>
    <x v="40"/>
    <x v="23"/>
    <x v="72"/>
    <s v="1102 -URGENCIAS"/>
    <s v="EVENTO"/>
    <s v="CSS120-2022"/>
  </r>
  <r>
    <x v="40"/>
    <x v="40"/>
    <x v="23"/>
    <x v="72"/>
    <s v="129 -HOSPITALIZACIÓN ADULTOS"/>
    <s v="EVENTO"/>
    <s v="CSS120-2022"/>
  </r>
  <r>
    <x v="41"/>
    <x v="41"/>
    <x v="0"/>
    <x v="73"/>
    <s v="706 -LABORATORIO CLÍNICO"/>
    <s v="EVENTO"/>
    <s v="CSS041-2017"/>
  </r>
  <r>
    <x v="41"/>
    <x v="41"/>
    <x v="0"/>
    <x v="73"/>
    <s v="744 -IMÁGENES DIAGNOSTICAS - IONIZANTES"/>
    <s v="EVENTO"/>
    <s v="CSS041-2017"/>
  </r>
  <r>
    <x v="41"/>
    <x v="41"/>
    <x v="0"/>
    <x v="73"/>
    <s v="712 -TOMA DE MUESTRAS DE LABORATORIO CLÍNICO"/>
    <s v="EVENTO"/>
    <s v="CSS041-2017"/>
  </r>
  <r>
    <x v="41"/>
    <x v="41"/>
    <x v="0"/>
    <x v="73"/>
    <s v="129 -HOSPITALIZACIÓN ADULTOS"/>
    <s v="EVENTO"/>
    <s v="CSS041-2017"/>
  </r>
  <r>
    <x v="41"/>
    <x v="41"/>
    <x v="0"/>
    <x v="73"/>
    <s v="120 -CUIDADO BÁSICO NEONATAL"/>
    <s v="EVENTO"/>
    <s v="CSS041-2017"/>
  </r>
  <r>
    <x v="41"/>
    <x v="41"/>
    <x v="0"/>
    <x v="73"/>
    <s v="1102 -URGENCIAS"/>
    <s v="EVENTO"/>
    <s v="CSS041-2017"/>
  </r>
  <r>
    <x v="42"/>
    <x v="42"/>
    <x v="0"/>
    <x v="74"/>
    <s v="729 -TERAPIA RESPIRATORIA"/>
    <s v="EVENTO"/>
    <s v="CSS040-2020"/>
  </r>
  <r>
    <x v="43"/>
    <x v="43"/>
    <x v="24"/>
    <x v="75"/>
    <s v="729 -TERAPIA RESPIRATORIA"/>
    <s v="EVENTO PAQUETE"/>
    <s v="CSS059-2018"/>
  </r>
  <r>
    <x v="44"/>
    <x v="44"/>
    <x v="25"/>
    <x v="76"/>
    <s v="712 -TOMA DE MUESTRAS DE LABORATORIO CLÍNICO"/>
    <s v="PGP EVENTO"/>
    <s v="CSS128-2022"/>
  </r>
  <r>
    <x v="44"/>
    <x v="44"/>
    <x v="25"/>
    <x v="76"/>
    <s v="729 -TERAPIA RESPIRATORIA"/>
    <s v="PGP EVENTO"/>
    <s v="CSS128-2022"/>
  </r>
  <r>
    <x v="44"/>
    <x v="44"/>
    <x v="7"/>
    <x v="77"/>
    <s v="712 -TOMA DE MUESTRAS DE LABORATORIO CLÍNICO"/>
    <s v="PGP EVENTO"/>
    <s v="CSS128-2022"/>
  </r>
  <r>
    <x v="44"/>
    <x v="44"/>
    <x v="7"/>
    <x v="77"/>
    <s v="729 -TERAPIA RESPIRATORIA"/>
    <s v="PGP EVENTO"/>
    <s v="CSS128-2022"/>
  </r>
  <r>
    <x v="44"/>
    <x v="44"/>
    <x v="24"/>
    <x v="78"/>
    <s v="712 -TOMA DE MUESTRAS DE LABORATORIO CLÍNICO"/>
    <s v="PGP EVENTO"/>
    <s v="CSS128-2022"/>
  </r>
  <r>
    <x v="44"/>
    <x v="44"/>
    <x v="24"/>
    <x v="78"/>
    <s v="729 -TERAPIA RESPIRATORIA"/>
    <s v="PGP EVENTO"/>
    <s v="CSS128-2022"/>
  </r>
  <r>
    <x v="44"/>
    <x v="44"/>
    <x v="24"/>
    <x v="78"/>
    <s v="744 -IMÁGENES DIAGNOSTICAS - IONIZANTES"/>
    <s v="PGP EVENTO"/>
    <s v="CSS128-2022"/>
  </r>
  <r>
    <x v="44"/>
    <x v="44"/>
    <x v="19"/>
    <x v="79"/>
    <s v="712 -TOMA DE MUESTRAS DE LABORATORIO CLÍNICO"/>
    <s v="PGP EVENTO"/>
    <s v="CSS128-2022"/>
  </r>
  <r>
    <x v="44"/>
    <x v="44"/>
    <x v="19"/>
    <x v="79"/>
    <s v="729 -TERAPIA RESPIRATORIA"/>
    <s v="PGP EVENTO"/>
    <s v="CSS128-2022"/>
  </r>
  <r>
    <x v="44"/>
    <x v="44"/>
    <x v="26"/>
    <x v="80"/>
    <s v="712 -TOMA DE MUESTRAS DE LABORATORIO CLÍNICO"/>
    <s v="PGP EVENTO"/>
    <s v="CSS128-2022"/>
  </r>
  <r>
    <x v="44"/>
    <x v="44"/>
    <x v="26"/>
    <x v="80"/>
    <s v="729 -TERAPIA RESPIRATORIA"/>
    <s v="PGP EVENTO"/>
    <s v="CSS128-2022"/>
  </r>
  <r>
    <x v="44"/>
    <x v="44"/>
    <x v="27"/>
    <x v="81"/>
    <s v="712 -TOMA DE MUESTRAS DE LABORATORIO CLÍNICO"/>
    <s v="PGP EVENTO"/>
    <s v="CSS128-2022"/>
  </r>
  <r>
    <x v="44"/>
    <x v="44"/>
    <x v="27"/>
    <x v="81"/>
    <s v="729 -TERAPIA RESPIRATORIA"/>
    <s v="PGP EVENTO"/>
    <s v="CSS128-2022"/>
  </r>
  <r>
    <x v="44"/>
    <x v="44"/>
    <x v="28"/>
    <x v="82"/>
    <s v="729 -TERAPIA RESPIRATORIA"/>
    <s v="PGP EVENTO"/>
    <s v="CSS128-2022"/>
  </r>
  <r>
    <x v="44"/>
    <x v="44"/>
    <x v="28"/>
    <x v="82"/>
    <s v="712 -TOMA DE MUESTRAS DE LABORATORIO CLÍNICO"/>
    <s v="PGP EVENTO"/>
    <s v="CSS128-20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2" cacheId="1" applyNumberFormats="0" applyBorderFormats="0" applyFontFormats="0" applyPatternFormats="0" applyAlignmentFormats="0" applyWidthHeightFormats="1" dataCaption="Valores" updatedVersion="5" minRefreshableVersion="3" useAutoFormatting="1" itemPrintTitles="1" createdVersion="5" indent="0" compact="0" compactData="0" multipleFieldFilters="0">
  <location ref="A3:C87" firstHeaderRow="1" firstDataRow="1" firstDataCol="3"/>
  <pivotFields count="7">
    <pivotField axis="axisRow" compact="0" outline="0" showAll="0" defaultSubtotal="0">
      <items count="45">
        <item x="37"/>
        <item x="21"/>
        <item x="8"/>
        <item x="26"/>
        <item x="19"/>
        <item x="43"/>
        <item x="11"/>
        <item x="34"/>
        <item x="14"/>
        <item x="2"/>
        <item x="25"/>
        <item x="15"/>
        <item x="28"/>
        <item x="35"/>
        <item x="9"/>
        <item x="5"/>
        <item x="18"/>
        <item x="22"/>
        <item x="13"/>
        <item x="27"/>
        <item x="4"/>
        <item x="0"/>
        <item x="20"/>
        <item x="1"/>
        <item x="36"/>
        <item x="10"/>
        <item x="44"/>
        <item x="12"/>
        <item x="17"/>
        <item x="33"/>
        <item x="30"/>
        <item x="3"/>
        <item x="7"/>
        <item x="42"/>
        <item x="31"/>
        <item x="16"/>
        <item x="24"/>
        <item x="38"/>
        <item x="39"/>
        <item x="40"/>
        <item x="41"/>
        <item x="23"/>
        <item x="29"/>
        <item x="32"/>
        <item x="6"/>
      </items>
    </pivotField>
    <pivotField axis="axisRow" compact="0" outline="0" showAll="0" defaultSubtotal="0">
      <items count="4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s>
    </pivotField>
    <pivotField compact="0" outline="0" showAll="0" defaultSubtotal="0">
      <items count="29">
        <item x="0"/>
        <item x="3"/>
        <item x="1"/>
        <item x="2"/>
        <item x="12"/>
        <item x="9"/>
        <item x="20"/>
        <item x="8"/>
        <item x="24"/>
        <item x="27"/>
        <item x="5"/>
        <item x="13"/>
        <item x="14"/>
        <item x="10"/>
        <item x="11"/>
        <item x="15"/>
        <item x="25"/>
        <item x="7"/>
        <item x="19"/>
        <item x="26"/>
        <item x="28"/>
        <item x="16"/>
        <item x="17"/>
        <item x="21"/>
        <item x="18"/>
        <item x="4"/>
        <item x="22"/>
        <item x="23"/>
        <item x="6"/>
      </items>
    </pivotField>
    <pivotField axis="axisRow" compact="0" outline="0" showAll="0" defaultSubtotal="0">
      <items count="83">
        <item x="51"/>
        <item x="0"/>
        <item x="1"/>
        <item x="2"/>
        <item x="3"/>
        <item x="4"/>
        <item x="16"/>
        <item x="14"/>
        <item x="15"/>
        <item x="18"/>
        <item x="29"/>
        <item x="19"/>
        <item x="20"/>
        <item x="17"/>
        <item x="23"/>
        <item x="25"/>
        <item x="24"/>
        <item x="26"/>
        <item x="27"/>
        <item x="28"/>
        <item x="13"/>
        <item x="30"/>
        <item x="31"/>
        <item x="32"/>
        <item x="33"/>
        <item x="34"/>
        <item x="35"/>
        <item x="36"/>
        <item x="39"/>
        <item x="40"/>
        <item x="21"/>
        <item x="41"/>
        <item x="22"/>
        <item x="42"/>
        <item x="43"/>
        <item x="37"/>
        <item x="62"/>
        <item x="44"/>
        <item x="45"/>
        <item x="46"/>
        <item x="47"/>
        <item x="38"/>
        <item x="5"/>
        <item x="48"/>
        <item x="49"/>
        <item x="50"/>
        <item x="53"/>
        <item x="52"/>
        <item x="74"/>
        <item x="6"/>
        <item x="7"/>
        <item x="8"/>
        <item x="68"/>
        <item x="9"/>
        <item x="65"/>
        <item x="66"/>
        <item x="63"/>
        <item x="58"/>
        <item x="60"/>
        <item x="67"/>
        <item x="72"/>
        <item x="73"/>
        <item x="59"/>
        <item x="57"/>
        <item x="56"/>
        <item x="55"/>
        <item x="71"/>
        <item x="54"/>
        <item x="64"/>
        <item x="70"/>
        <item x="61"/>
        <item x="69"/>
        <item x="10"/>
        <item x="11"/>
        <item x="12"/>
        <item x="75"/>
        <item x="81"/>
        <item x="76"/>
        <item x="77"/>
        <item x="78"/>
        <item x="79"/>
        <item x="82"/>
        <item x="80"/>
      </items>
    </pivotField>
    <pivotField compact="0" outline="0" showAll="0" defaultSubtotal="0"/>
    <pivotField compact="0" outline="0" showAll="0" defaultSubtotal="0"/>
    <pivotField compact="0" outline="0" showAll="0" defaultSubtotal="0"/>
  </pivotFields>
  <rowFields count="3">
    <field x="0"/>
    <field x="1"/>
    <field x="3"/>
  </rowFields>
  <rowItems count="84">
    <i>
      <x/>
      <x v="37"/>
      <x v="46"/>
    </i>
    <i>
      <x v="1"/>
      <x v="21"/>
      <x v="27"/>
    </i>
    <i>
      <x v="2"/>
      <x v="8"/>
      <x v="9"/>
    </i>
    <i>
      <x v="3"/>
      <x v="26"/>
      <x v="31"/>
    </i>
    <i>
      <x v="4"/>
      <x v="19"/>
      <x v="25"/>
    </i>
    <i>
      <x v="5"/>
      <x v="43"/>
      <x v="75"/>
    </i>
    <i>
      <x v="6"/>
      <x v="11"/>
      <x v="14"/>
    </i>
    <i r="2">
      <x v="15"/>
    </i>
    <i r="2">
      <x v="16"/>
    </i>
    <i>
      <x v="7"/>
      <x v="34"/>
      <x v="44"/>
    </i>
    <i>
      <x v="8"/>
      <x v="14"/>
      <x v="19"/>
    </i>
    <i>
      <x v="9"/>
      <x v="2"/>
      <x v="42"/>
    </i>
    <i r="2">
      <x v="49"/>
    </i>
    <i r="2">
      <x v="50"/>
    </i>
    <i r="2">
      <x v="51"/>
    </i>
    <i r="2">
      <x v="53"/>
    </i>
    <i r="2">
      <x v="72"/>
    </i>
    <i r="2">
      <x v="73"/>
    </i>
    <i r="2">
      <x v="74"/>
    </i>
    <i>
      <x v="10"/>
      <x v="25"/>
      <x v="29"/>
    </i>
    <i>
      <x v="11"/>
      <x v="15"/>
      <x v="10"/>
    </i>
    <i r="2">
      <x v="21"/>
    </i>
    <i>
      <x v="12"/>
      <x v="28"/>
      <x v="34"/>
    </i>
    <i>
      <x v="13"/>
      <x v="35"/>
      <x v="45"/>
    </i>
    <i>
      <x v="14"/>
      <x v="9"/>
      <x v="11"/>
    </i>
    <i r="2">
      <x v="12"/>
    </i>
    <i>
      <x v="15"/>
      <x v="5"/>
      <x v="8"/>
    </i>
    <i>
      <x v="16"/>
      <x v="18"/>
      <x v="24"/>
    </i>
    <i>
      <x v="17"/>
      <x v="22"/>
      <x v="35"/>
    </i>
    <i>
      <x v="18"/>
      <x v="13"/>
      <x v="18"/>
    </i>
    <i>
      <x v="19"/>
      <x v="27"/>
      <x v="33"/>
    </i>
    <i>
      <x v="20"/>
      <x v="4"/>
      <x v="7"/>
    </i>
    <i>
      <x v="21"/>
      <x/>
      <x v="1"/>
    </i>
    <i r="2">
      <x v="2"/>
    </i>
    <i r="2">
      <x v="3"/>
    </i>
    <i>
      <x v="22"/>
      <x v="20"/>
      <x v="26"/>
    </i>
    <i>
      <x v="23"/>
      <x v="1"/>
      <x v="4"/>
    </i>
    <i r="2">
      <x v="5"/>
    </i>
    <i>
      <x v="24"/>
      <x v="36"/>
      <x/>
    </i>
    <i r="2">
      <x v="47"/>
    </i>
    <i>
      <x v="25"/>
      <x v="10"/>
      <x v="30"/>
    </i>
    <i r="2">
      <x v="32"/>
    </i>
    <i>
      <x v="26"/>
      <x v="44"/>
      <x v="76"/>
    </i>
    <i r="2">
      <x v="77"/>
    </i>
    <i r="2">
      <x v="78"/>
    </i>
    <i r="2">
      <x v="79"/>
    </i>
    <i r="2">
      <x v="80"/>
    </i>
    <i r="2">
      <x v="81"/>
    </i>
    <i r="2">
      <x v="82"/>
    </i>
    <i>
      <x v="27"/>
      <x v="12"/>
      <x v="17"/>
    </i>
    <i>
      <x v="28"/>
      <x v="17"/>
      <x v="23"/>
    </i>
    <i>
      <x v="29"/>
      <x v="33"/>
      <x v="43"/>
    </i>
    <i>
      <x v="30"/>
      <x v="30"/>
      <x v="38"/>
    </i>
    <i>
      <x v="31"/>
      <x v="3"/>
      <x v="20"/>
    </i>
    <i>
      <x v="32"/>
      <x v="7"/>
      <x v="13"/>
    </i>
    <i>
      <x v="33"/>
      <x v="42"/>
      <x v="48"/>
    </i>
    <i>
      <x v="34"/>
      <x v="31"/>
      <x v="39"/>
    </i>
    <i>
      <x v="35"/>
      <x v="16"/>
      <x v="22"/>
    </i>
    <i>
      <x v="36"/>
      <x v="24"/>
      <x v="28"/>
    </i>
    <i>
      <x v="37"/>
      <x v="38"/>
      <x v="36"/>
    </i>
    <i r="2">
      <x v="57"/>
    </i>
    <i r="2">
      <x v="58"/>
    </i>
    <i r="2">
      <x v="62"/>
    </i>
    <i r="2">
      <x v="63"/>
    </i>
    <i r="2">
      <x v="64"/>
    </i>
    <i r="2">
      <x v="65"/>
    </i>
    <i r="2">
      <x v="67"/>
    </i>
    <i r="2">
      <x v="70"/>
    </i>
    <i>
      <x v="38"/>
      <x v="39"/>
      <x v="54"/>
    </i>
    <i r="2">
      <x v="56"/>
    </i>
    <i r="2">
      <x v="68"/>
    </i>
    <i>
      <x v="39"/>
      <x v="40"/>
      <x v="52"/>
    </i>
    <i r="2">
      <x v="55"/>
    </i>
    <i r="2">
      <x v="59"/>
    </i>
    <i r="2">
      <x v="60"/>
    </i>
    <i r="2">
      <x v="66"/>
    </i>
    <i r="2">
      <x v="69"/>
    </i>
    <i r="2">
      <x v="71"/>
    </i>
    <i>
      <x v="40"/>
      <x v="41"/>
      <x v="61"/>
    </i>
    <i>
      <x v="41"/>
      <x v="23"/>
      <x v="41"/>
    </i>
    <i>
      <x v="42"/>
      <x v="29"/>
      <x v="37"/>
    </i>
    <i>
      <x v="43"/>
      <x v="32"/>
      <x v="40"/>
    </i>
    <i>
      <x v="44"/>
      <x v="6"/>
      <x v="6"/>
    </i>
    <i t="grand">
      <x/>
    </i>
  </rowItems>
  <colItems count="1">
    <i/>
  </colItems>
  <formats count="2">
    <format dxfId="4">
      <pivotArea outline="0" collapsedLevelsAreSubtotals="1" fieldPosition="0"/>
    </format>
    <format dxfId="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5" minRefreshableVersion="3" useAutoFormatting="1" itemPrintTitles="1" createdVersion="5" indent="0" compact="0" compactData="0" multipleFieldFilters="0">
  <location ref="A3:F13" firstHeaderRow="1" firstDataRow="2" firstDataCol="1"/>
  <pivotFields count="8">
    <pivotField compact="0" outline="0" showAll="0" defaultSubtotal="0">
      <items count="44">
        <item x="36"/>
        <item x="20"/>
        <item x="25"/>
        <item x="18"/>
        <item x="42"/>
        <item x="10"/>
        <item x="33"/>
        <item x="13"/>
        <item x="2"/>
        <item x="24"/>
        <item x="14"/>
        <item x="27"/>
        <item x="34"/>
        <item x="8"/>
        <item x="5"/>
        <item x="17"/>
        <item x="21"/>
        <item x="12"/>
        <item x="26"/>
        <item x="4"/>
        <item x="0"/>
        <item x="19"/>
        <item x="1"/>
        <item x="35"/>
        <item x="9"/>
        <item x="43"/>
        <item x="11"/>
        <item x="16"/>
        <item x="32"/>
        <item x="29"/>
        <item x="3"/>
        <item x="7"/>
        <item x="41"/>
        <item x="30"/>
        <item x="15"/>
        <item x="23"/>
        <item x="37"/>
        <item x="38"/>
        <item x="39"/>
        <item x="40"/>
        <item x="22"/>
        <item x="28"/>
        <item x="31"/>
        <item x="6"/>
      </items>
    </pivotField>
    <pivotField compact="0" outline="0" showAll="0" defaultSubtotal="0">
      <items count="4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s>
    </pivotField>
    <pivotField compact="0" outline="0" showAll="0" defaultSubtotal="0">
      <items count="29">
        <item x="0"/>
        <item x="3"/>
        <item x="1"/>
        <item x="2"/>
        <item x="12"/>
        <item x="9"/>
        <item x="20"/>
        <item x="8"/>
        <item x="24"/>
        <item x="27"/>
        <item x="5"/>
        <item x="13"/>
        <item x="14"/>
        <item x="10"/>
        <item x="11"/>
        <item x="15"/>
        <item x="25"/>
        <item x="7"/>
        <item x="19"/>
        <item x="26"/>
        <item x="28"/>
        <item x="16"/>
        <item x="17"/>
        <item x="21"/>
        <item x="18"/>
        <item x="4"/>
        <item x="22"/>
        <item x="23"/>
        <item x="6"/>
      </items>
    </pivotField>
    <pivotField compact="0" outline="0" showAll="0" defaultSubtotal="0">
      <items count="82">
        <item x="50"/>
        <item x="0"/>
        <item x="1"/>
        <item x="2"/>
        <item x="3"/>
        <item x="4"/>
        <item x="16"/>
        <item x="14"/>
        <item x="15"/>
        <item x="28"/>
        <item x="18"/>
        <item x="19"/>
        <item x="17"/>
        <item x="22"/>
        <item x="24"/>
        <item x="23"/>
        <item x="25"/>
        <item x="26"/>
        <item x="27"/>
        <item x="13"/>
        <item x="29"/>
        <item x="30"/>
        <item x="31"/>
        <item x="32"/>
        <item x="33"/>
        <item x="34"/>
        <item x="35"/>
        <item x="38"/>
        <item x="39"/>
        <item x="20"/>
        <item x="40"/>
        <item x="21"/>
        <item x="41"/>
        <item x="42"/>
        <item x="36"/>
        <item x="61"/>
        <item x="43"/>
        <item x="44"/>
        <item x="45"/>
        <item x="46"/>
        <item x="37"/>
        <item x="5"/>
        <item x="47"/>
        <item x="48"/>
        <item x="49"/>
        <item x="52"/>
        <item x="51"/>
        <item x="73"/>
        <item x="6"/>
        <item x="7"/>
        <item x="8"/>
        <item x="67"/>
        <item x="9"/>
        <item x="64"/>
        <item x="65"/>
        <item x="62"/>
        <item x="57"/>
        <item x="59"/>
        <item x="66"/>
        <item x="71"/>
        <item x="72"/>
        <item x="58"/>
        <item x="56"/>
        <item x="55"/>
        <item x="54"/>
        <item x="70"/>
        <item x="53"/>
        <item x="63"/>
        <item x="69"/>
        <item x="60"/>
        <item x="68"/>
        <item x="10"/>
        <item x="11"/>
        <item x="12"/>
        <item x="74"/>
        <item x="80"/>
        <item x="75"/>
        <item x="76"/>
        <item x="77"/>
        <item x="78"/>
        <item x="81"/>
        <item x="79"/>
      </items>
    </pivotField>
    <pivotField axis="axisRow" dataField="1" compact="0" outline="0" showAll="0" defaultSubtotal="0">
      <items count="8">
        <item x="6"/>
        <item x="5"/>
        <item x="4"/>
        <item x="7"/>
        <item x="3"/>
        <item x="1"/>
        <item x="2"/>
        <item x="0"/>
      </items>
    </pivotField>
    <pivotField compact="0" outline="0" showAll="0" defaultSubtotal="0"/>
    <pivotField compact="0" outline="0" showAll="0" defaultSubtotal="0"/>
    <pivotField axis="axisCol" compact="0" outline="0" showAll="0" defaultSubtotal="0">
      <items count="4">
        <item x="0"/>
        <item x="2"/>
        <item x="3"/>
        <item x="1"/>
      </items>
    </pivotField>
  </pivotFields>
  <rowFields count="1">
    <field x="4"/>
  </rowFields>
  <rowItems count="9">
    <i>
      <x/>
    </i>
    <i>
      <x v="1"/>
    </i>
    <i>
      <x v="2"/>
    </i>
    <i>
      <x v="3"/>
    </i>
    <i>
      <x v="4"/>
    </i>
    <i>
      <x v="5"/>
    </i>
    <i>
      <x v="6"/>
    </i>
    <i>
      <x v="7"/>
    </i>
    <i t="grand">
      <x/>
    </i>
  </rowItems>
  <colFields count="1">
    <field x="7"/>
  </colFields>
  <colItems count="5">
    <i>
      <x/>
    </i>
    <i>
      <x v="1"/>
    </i>
    <i>
      <x v="2"/>
    </i>
    <i>
      <x v="3"/>
    </i>
    <i t="grand">
      <x/>
    </i>
  </colItems>
  <dataFields count="1">
    <dataField name="Cuenta de CODIGO Y NOMBRE_SERVICI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ramirezd@compensarsalud.com"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8"/>
  <sheetViews>
    <sheetView showGridLines="0" tabSelected="1" workbookViewId="0">
      <selection activeCell="J6" sqref="J6"/>
    </sheetView>
  </sheetViews>
  <sheetFormatPr baseColWidth="10" defaultColWidth="11.42578125" defaultRowHeight="15" x14ac:dyDescent="0.25"/>
  <cols>
    <col min="1" max="1" width="4.85546875" style="72" customWidth="1"/>
    <col min="2" max="2" width="27.28515625" style="72" customWidth="1"/>
    <col min="3" max="3" width="31" style="72" customWidth="1"/>
    <col min="4" max="5" width="31.140625" style="72" customWidth="1"/>
    <col min="6" max="6" width="20" style="72" customWidth="1"/>
    <col min="7" max="7" width="13.85546875" style="72" customWidth="1"/>
    <col min="8" max="8" width="15.7109375" style="72" customWidth="1"/>
    <col min="9" max="16384" width="11.42578125" style="72"/>
  </cols>
  <sheetData>
    <row r="1" spans="2:8" ht="48.75" customHeight="1" x14ac:dyDescent="0.25">
      <c r="B1" s="67"/>
      <c r="C1" s="68" t="s">
        <v>289</v>
      </c>
      <c r="D1" s="69"/>
      <c r="E1" s="69"/>
      <c r="F1" s="70"/>
      <c r="G1" s="71"/>
      <c r="H1" s="71"/>
    </row>
    <row r="2" spans="2:8" ht="18.75" customHeight="1" x14ac:dyDescent="0.25">
      <c r="B2" s="67"/>
      <c r="C2" s="68" t="s">
        <v>290</v>
      </c>
      <c r="D2" s="73"/>
      <c r="E2" s="73"/>
      <c r="F2" s="74"/>
      <c r="G2" s="71"/>
      <c r="H2" s="71"/>
    </row>
    <row r="3" spans="2:8" ht="20.25" customHeight="1" x14ac:dyDescent="0.25">
      <c r="B3" s="67"/>
      <c r="C3" s="75" t="s">
        <v>291</v>
      </c>
      <c r="D3" s="76" t="s">
        <v>292</v>
      </c>
      <c r="E3" s="75" t="s">
        <v>293</v>
      </c>
      <c r="F3" s="77">
        <v>1</v>
      </c>
      <c r="G3" s="71"/>
      <c r="H3" s="71"/>
    </row>
    <row r="4" spans="2:8" ht="21" customHeight="1" x14ac:dyDescent="0.25">
      <c r="B4" s="78" t="s">
        <v>294</v>
      </c>
      <c r="C4" s="78"/>
      <c r="D4" s="78"/>
      <c r="E4" s="78"/>
      <c r="F4" s="78"/>
      <c r="G4" s="78"/>
      <c r="H4" s="78"/>
    </row>
    <row r="6" spans="2:8" x14ac:dyDescent="0.25">
      <c r="B6" s="79"/>
      <c r="C6" s="79"/>
      <c r="D6" s="79"/>
      <c r="E6" s="79"/>
      <c r="F6" s="79"/>
      <c r="G6" s="80"/>
      <c r="H6" s="80"/>
    </row>
    <row r="7" spans="2:8" x14ac:dyDescent="0.25">
      <c r="B7" s="79"/>
      <c r="C7" s="79"/>
      <c r="D7" s="79"/>
      <c r="E7" s="79"/>
      <c r="F7" s="79"/>
      <c r="G7" s="80"/>
      <c r="H7" s="80"/>
    </row>
    <row r="8" spans="2:8" x14ac:dyDescent="0.25">
      <c r="B8" s="79"/>
      <c r="C8" s="79"/>
      <c r="D8" s="79"/>
      <c r="E8" s="79"/>
      <c r="F8" s="79"/>
      <c r="G8" s="80"/>
      <c r="H8" s="80"/>
    </row>
    <row r="9" spans="2:8" x14ac:dyDescent="0.25">
      <c r="B9" s="79"/>
      <c r="C9" s="79"/>
      <c r="D9" s="79"/>
      <c r="E9" s="79"/>
      <c r="F9" s="79"/>
      <c r="G9" s="80"/>
      <c r="H9" s="80"/>
    </row>
    <row r="10" spans="2:8" x14ac:dyDescent="0.25">
      <c r="B10" s="79"/>
      <c r="C10" s="79"/>
      <c r="D10" s="79"/>
      <c r="E10" s="79"/>
      <c r="F10" s="79"/>
      <c r="G10" s="80"/>
      <c r="H10" s="80"/>
    </row>
    <row r="11" spans="2:8" x14ac:dyDescent="0.25">
      <c r="B11" s="79"/>
      <c r="C11" s="79"/>
      <c r="D11" s="79"/>
      <c r="E11" s="79"/>
      <c r="F11" s="79"/>
      <c r="G11" s="80"/>
      <c r="H11" s="80"/>
    </row>
    <row r="12" spans="2:8" x14ac:dyDescent="0.25">
      <c r="B12" s="79"/>
      <c r="C12" s="79"/>
      <c r="D12" s="79"/>
      <c r="E12" s="79"/>
      <c r="F12" s="79"/>
      <c r="G12" s="80"/>
      <c r="H12" s="80"/>
    </row>
    <row r="13" spans="2:8" ht="17.25" customHeight="1" x14ac:dyDescent="0.25">
      <c r="B13" s="79"/>
      <c r="C13" s="79"/>
      <c r="D13" s="79"/>
      <c r="E13" s="79"/>
      <c r="F13" s="79"/>
      <c r="G13" s="80"/>
      <c r="H13" s="80"/>
    </row>
    <row r="14" spans="2:8" ht="15" hidden="1" customHeight="1" x14ac:dyDescent="0.25">
      <c r="B14" s="79"/>
      <c r="C14" s="81" t="s">
        <v>295</v>
      </c>
      <c r="D14" s="82" t="e">
        <v>#REF!</v>
      </c>
      <c r="E14" s="83"/>
      <c r="F14" s="79"/>
      <c r="G14" s="80"/>
      <c r="H14" s="80"/>
    </row>
    <row r="15" spans="2:8" x14ac:dyDescent="0.25">
      <c r="B15" s="79"/>
      <c r="C15" s="81"/>
      <c r="D15" s="81"/>
      <c r="E15" s="81"/>
      <c r="F15" s="79"/>
      <c r="G15" s="80"/>
      <c r="H15" s="80"/>
    </row>
    <row r="16" spans="2:8" x14ac:dyDescent="0.25">
      <c r="B16" s="79"/>
      <c r="C16" s="81" t="s">
        <v>296</v>
      </c>
      <c r="D16" s="84" t="s">
        <v>297</v>
      </c>
      <c r="E16" s="81"/>
      <c r="F16" s="79"/>
      <c r="G16" s="80"/>
      <c r="H16" s="80"/>
    </row>
    <row r="17" spans="2:8" x14ac:dyDescent="0.25">
      <c r="B17" s="79"/>
      <c r="C17" s="81"/>
      <c r="D17" s="81"/>
      <c r="E17" s="81"/>
      <c r="F17" s="79"/>
      <c r="G17" s="80"/>
      <c r="H17" s="80"/>
    </row>
    <row r="18" spans="2:8" x14ac:dyDescent="0.25">
      <c r="B18" s="79"/>
      <c r="C18" s="81" t="s">
        <v>298</v>
      </c>
      <c r="D18" s="84" t="s">
        <v>299</v>
      </c>
      <c r="E18" s="85"/>
      <c r="F18" s="79"/>
      <c r="G18" s="80"/>
      <c r="H18" s="80"/>
    </row>
    <row r="19" spans="2:8" x14ac:dyDescent="0.25">
      <c r="B19" s="79"/>
      <c r="C19" s="81"/>
      <c r="D19" s="85"/>
      <c r="E19" s="85"/>
      <c r="F19" s="79"/>
      <c r="G19" s="80"/>
      <c r="H19" s="80"/>
    </row>
    <row r="20" spans="2:8" x14ac:dyDescent="0.25">
      <c r="B20" s="79"/>
      <c r="C20" s="81" t="s">
        <v>300</v>
      </c>
      <c r="D20" s="84" t="s">
        <v>301</v>
      </c>
      <c r="E20" s="85"/>
      <c r="F20" s="79"/>
      <c r="G20" s="80"/>
      <c r="H20" s="80"/>
    </row>
    <row r="21" spans="2:8" x14ac:dyDescent="0.25">
      <c r="B21" s="79"/>
      <c r="C21" s="81"/>
      <c r="D21" s="81"/>
      <c r="E21" s="81"/>
      <c r="F21" s="79"/>
      <c r="G21" s="80"/>
      <c r="H21" s="80"/>
    </row>
    <row r="22" spans="2:8" x14ac:dyDescent="0.25">
      <c r="B22" s="79"/>
      <c r="C22" s="81" t="s">
        <v>302</v>
      </c>
      <c r="D22" s="86" t="s">
        <v>303</v>
      </c>
      <c r="E22" s="85"/>
      <c r="F22" s="79"/>
      <c r="G22" s="80"/>
      <c r="H22" s="80"/>
    </row>
    <row r="23" spans="2:8" x14ac:dyDescent="0.25">
      <c r="B23" s="79"/>
      <c r="C23" s="81"/>
      <c r="D23" s="81"/>
      <c r="E23" s="81"/>
      <c r="F23" s="79"/>
      <c r="G23" s="80"/>
      <c r="H23" s="80"/>
    </row>
    <row r="24" spans="2:8" x14ac:dyDescent="0.25">
      <c r="B24" s="79"/>
      <c r="C24" s="81" t="s">
        <v>304</v>
      </c>
      <c r="D24" s="87">
        <v>45770</v>
      </c>
      <c r="E24" s="88"/>
      <c r="F24" s="79"/>
      <c r="G24" s="80"/>
      <c r="H24" s="80"/>
    </row>
    <row r="25" spans="2:8" x14ac:dyDescent="0.25">
      <c r="B25" s="79"/>
      <c r="C25" s="81"/>
      <c r="D25" s="81"/>
      <c r="E25" s="81"/>
      <c r="F25" s="79"/>
      <c r="G25" s="80"/>
      <c r="H25" s="80"/>
    </row>
    <row r="26" spans="2:8" x14ac:dyDescent="0.25">
      <c r="B26" s="79"/>
      <c r="C26" s="79"/>
      <c r="D26" s="79"/>
      <c r="E26" s="79"/>
      <c r="F26" s="79"/>
      <c r="G26" s="80"/>
      <c r="H26" s="80"/>
    </row>
    <row r="27" spans="2:8" x14ac:dyDescent="0.25">
      <c r="B27" s="79"/>
      <c r="C27" s="79"/>
      <c r="D27" s="79"/>
      <c r="E27" s="79"/>
      <c r="F27" s="79"/>
      <c r="G27" s="80"/>
      <c r="H27" s="80"/>
    </row>
    <row r="28" spans="2:8" x14ac:dyDescent="0.25">
      <c r="B28" s="79"/>
      <c r="C28" s="79"/>
      <c r="D28" s="79"/>
      <c r="E28" s="79"/>
      <c r="F28" s="79"/>
      <c r="G28" s="80"/>
      <c r="H28" s="80"/>
    </row>
  </sheetData>
  <mergeCells count="6">
    <mergeCell ref="B1:B3"/>
    <mergeCell ref="C1:F1"/>
    <mergeCell ref="G1:H3"/>
    <mergeCell ref="C2:F2"/>
    <mergeCell ref="B4:H4"/>
    <mergeCell ref="G6:H28"/>
  </mergeCells>
  <hyperlinks>
    <hyperlink ref="D22" r:id="rId1"/>
  </hyperlinks>
  <pageMargins left="0.7" right="0.7" top="0.75" bottom="0.75" header="0.3" footer="0.3"/>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[1]EAPB!#REF!</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87"/>
  <sheetViews>
    <sheetView showGridLines="0" topLeftCell="A40" workbookViewId="0">
      <selection activeCell="B64" sqref="B64"/>
    </sheetView>
  </sheetViews>
  <sheetFormatPr baseColWidth="10" defaultRowHeight="15" x14ac:dyDescent="0.25"/>
  <cols>
    <col min="1" max="1" width="22.140625" customWidth="1"/>
    <col min="2" max="2" width="102.28515625" bestFit="1" customWidth="1"/>
    <col min="3" max="3" width="74.5703125" bestFit="1" customWidth="1"/>
    <col min="4" max="4" width="74.5703125" style="16" bestFit="1" customWidth="1"/>
  </cols>
  <sheetData>
    <row r="3" spans="1:4" x14ac:dyDescent="0.25">
      <c r="A3" s="18" t="s">
        <v>0</v>
      </c>
      <c r="B3" s="18" t="s">
        <v>1</v>
      </c>
      <c r="C3" s="18" t="s">
        <v>3</v>
      </c>
      <c r="D3"/>
    </row>
    <row r="4" spans="1:4" x14ac:dyDescent="0.25">
      <c r="A4" t="s">
        <v>183</v>
      </c>
      <c r="B4" t="s">
        <v>184</v>
      </c>
      <c r="C4" t="s">
        <v>185</v>
      </c>
      <c r="D4"/>
    </row>
    <row r="5" spans="1:4" x14ac:dyDescent="0.25">
      <c r="A5" t="s">
        <v>124</v>
      </c>
      <c r="B5" t="s">
        <v>125</v>
      </c>
      <c r="C5" t="s">
        <v>125</v>
      </c>
      <c r="D5"/>
    </row>
    <row r="6" spans="1:4" x14ac:dyDescent="0.25">
      <c r="A6" t="s">
        <v>70</v>
      </c>
      <c r="B6" t="s">
        <v>71</v>
      </c>
      <c r="C6" t="s">
        <v>72</v>
      </c>
      <c r="D6"/>
    </row>
    <row r="7" spans="1:4" x14ac:dyDescent="0.25">
      <c r="A7" t="s">
        <v>143</v>
      </c>
      <c r="B7" t="s">
        <v>144</v>
      </c>
      <c r="C7" t="s">
        <v>144</v>
      </c>
      <c r="D7"/>
    </row>
    <row r="8" spans="1:4" x14ac:dyDescent="0.25">
      <c r="A8" t="s">
        <v>118</v>
      </c>
      <c r="B8" t="s">
        <v>119</v>
      </c>
      <c r="C8" t="s">
        <v>119</v>
      </c>
      <c r="D8"/>
    </row>
    <row r="9" spans="1:4" x14ac:dyDescent="0.25">
      <c r="A9" t="s">
        <v>234</v>
      </c>
      <c r="B9" t="s">
        <v>235</v>
      </c>
      <c r="C9" t="s">
        <v>237</v>
      </c>
      <c r="D9"/>
    </row>
    <row r="10" spans="1:4" x14ac:dyDescent="0.25">
      <c r="A10" t="s">
        <v>84</v>
      </c>
      <c r="B10" t="s">
        <v>85</v>
      </c>
      <c r="C10" t="s">
        <v>85</v>
      </c>
      <c r="D10"/>
    </row>
    <row r="11" spans="1:4" x14ac:dyDescent="0.25">
      <c r="C11" t="s">
        <v>90</v>
      </c>
      <c r="D11"/>
    </row>
    <row r="12" spans="1:4" x14ac:dyDescent="0.25">
      <c r="C12" t="s">
        <v>88</v>
      </c>
      <c r="D12"/>
    </row>
    <row r="13" spans="1:4" x14ac:dyDescent="0.25">
      <c r="A13" t="s">
        <v>170</v>
      </c>
      <c r="B13" t="s">
        <v>171</v>
      </c>
      <c r="C13" t="s">
        <v>171</v>
      </c>
      <c r="D13"/>
    </row>
    <row r="14" spans="1:4" x14ac:dyDescent="0.25">
      <c r="A14" t="s">
        <v>98</v>
      </c>
      <c r="B14" t="s">
        <v>99</v>
      </c>
      <c r="C14" t="s">
        <v>99</v>
      </c>
      <c r="D14"/>
    </row>
    <row r="15" spans="1:4" x14ac:dyDescent="0.25">
      <c r="A15" t="s">
        <v>26</v>
      </c>
      <c r="B15" t="s">
        <v>27</v>
      </c>
      <c r="C15" t="s">
        <v>29</v>
      </c>
      <c r="D15"/>
    </row>
    <row r="16" spans="1:4" x14ac:dyDescent="0.25">
      <c r="C16" t="s">
        <v>34</v>
      </c>
      <c r="D16"/>
    </row>
    <row r="17" spans="1:4" x14ac:dyDescent="0.25">
      <c r="C17" t="s">
        <v>35</v>
      </c>
      <c r="D17"/>
    </row>
    <row r="18" spans="1:4" x14ac:dyDescent="0.25">
      <c r="C18" t="s">
        <v>36</v>
      </c>
      <c r="D18"/>
    </row>
    <row r="19" spans="1:4" x14ac:dyDescent="0.25">
      <c r="C19" t="s">
        <v>38</v>
      </c>
      <c r="D19"/>
    </row>
    <row r="20" spans="1:4" x14ac:dyDescent="0.25">
      <c r="C20" t="s">
        <v>40</v>
      </c>
      <c r="D20"/>
    </row>
    <row r="21" spans="1:4" x14ac:dyDescent="0.25">
      <c r="C21" t="s">
        <v>41</v>
      </c>
      <c r="D21"/>
    </row>
    <row r="22" spans="1:4" x14ac:dyDescent="0.25">
      <c r="C22" t="s">
        <v>43</v>
      </c>
      <c r="D22"/>
    </row>
    <row r="23" spans="1:4" x14ac:dyDescent="0.25">
      <c r="A23" t="s">
        <v>140</v>
      </c>
      <c r="B23" t="s">
        <v>141</v>
      </c>
      <c r="C23" t="s">
        <v>141</v>
      </c>
      <c r="D23"/>
    </row>
    <row r="24" spans="1:4" x14ac:dyDescent="0.25">
      <c r="A24" t="s">
        <v>101</v>
      </c>
      <c r="B24" t="s">
        <v>102</v>
      </c>
      <c r="C24" t="s">
        <v>103</v>
      </c>
      <c r="D24"/>
    </row>
    <row r="25" spans="1:4" x14ac:dyDescent="0.25">
      <c r="C25" t="s">
        <v>105</v>
      </c>
      <c r="D25"/>
    </row>
    <row r="26" spans="1:4" x14ac:dyDescent="0.25">
      <c r="A26" t="s">
        <v>149</v>
      </c>
      <c r="B26" t="s">
        <v>150</v>
      </c>
      <c r="C26" t="s">
        <v>151</v>
      </c>
      <c r="D26"/>
    </row>
    <row r="27" spans="1:4" x14ac:dyDescent="0.25">
      <c r="A27" t="s">
        <v>173</v>
      </c>
      <c r="B27" t="s">
        <v>174</v>
      </c>
      <c r="C27" t="s">
        <v>175</v>
      </c>
      <c r="D27"/>
    </row>
    <row r="28" spans="1:4" x14ac:dyDescent="0.25">
      <c r="A28" t="s">
        <v>74</v>
      </c>
      <c r="B28" t="s">
        <v>75</v>
      </c>
      <c r="C28" t="s">
        <v>76</v>
      </c>
      <c r="D28"/>
    </row>
    <row r="29" spans="1:4" x14ac:dyDescent="0.25">
      <c r="C29" t="s">
        <v>78</v>
      </c>
      <c r="D29"/>
    </row>
    <row r="30" spans="1:4" x14ac:dyDescent="0.25">
      <c r="A30" t="s">
        <v>56</v>
      </c>
      <c r="B30" t="s">
        <v>57</v>
      </c>
      <c r="C30" t="s">
        <v>57</v>
      </c>
      <c r="D30"/>
    </row>
    <row r="31" spans="1:4" x14ac:dyDescent="0.25">
      <c r="A31" t="s">
        <v>114</v>
      </c>
      <c r="B31" t="s">
        <v>115</v>
      </c>
      <c r="C31" t="s">
        <v>115</v>
      </c>
      <c r="D31"/>
    </row>
    <row r="32" spans="1:4" x14ac:dyDescent="0.25">
      <c r="A32" t="s">
        <v>127</v>
      </c>
      <c r="B32" t="s">
        <v>128</v>
      </c>
      <c r="C32" t="s">
        <v>129</v>
      </c>
      <c r="D32"/>
    </row>
    <row r="33" spans="1:4" x14ac:dyDescent="0.25">
      <c r="A33" t="s">
        <v>95</v>
      </c>
      <c r="B33" t="s">
        <v>96</v>
      </c>
      <c r="C33" t="s">
        <v>96</v>
      </c>
      <c r="D33"/>
    </row>
    <row r="34" spans="1:4" x14ac:dyDescent="0.25">
      <c r="A34" t="s">
        <v>146</v>
      </c>
      <c r="B34" t="s">
        <v>147</v>
      </c>
      <c r="C34" t="s">
        <v>147</v>
      </c>
      <c r="D34"/>
    </row>
    <row r="35" spans="1:4" x14ac:dyDescent="0.25">
      <c r="A35" t="s">
        <v>49</v>
      </c>
      <c r="B35" t="s">
        <v>50</v>
      </c>
      <c r="C35" t="s">
        <v>50</v>
      </c>
      <c r="D35"/>
    </row>
    <row r="36" spans="1:4" x14ac:dyDescent="0.25">
      <c r="A36" t="s">
        <v>7</v>
      </c>
      <c r="B36" t="s">
        <v>8</v>
      </c>
      <c r="C36" t="s">
        <v>10</v>
      </c>
      <c r="D36"/>
    </row>
    <row r="37" spans="1:4" x14ac:dyDescent="0.25">
      <c r="C37" t="s">
        <v>17</v>
      </c>
      <c r="D37"/>
    </row>
    <row r="38" spans="1:4" x14ac:dyDescent="0.25">
      <c r="C38" t="s">
        <v>19</v>
      </c>
      <c r="D38"/>
    </row>
    <row r="39" spans="1:4" x14ac:dyDescent="0.25">
      <c r="A39" t="s">
        <v>121</v>
      </c>
      <c r="B39" t="s">
        <v>122</v>
      </c>
      <c r="C39" t="s">
        <v>122</v>
      </c>
      <c r="D39"/>
    </row>
    <row r="40" spans="1:4" x14ac:dyDescent="0.25">
      <c r="A40" t="s">
        <v>20</v>
      </c>
      <c r="B40" t="s">
        <v>21</v>
      </c>
      <c r="C40" t="s">
        <v>23</v>
      </c>
      <c r="D40"/>
    </row>
    <row r="41" spans="1:4" x14ac:dyDescent="0.25">
      <c r="C41" t="s">
        <v>25</v>
      </c>
      <c r="D41"/>
    </row>
    <row r="42" spans="1:4" x14ac:dyDescent="0.25">
      <c r="A42" t="s">
        <v>177</v>
      </c>
      <c r="B42" t="s">
        <v>178</v>
      </c>
      <c r="C42" t="s">
        <v>179</v>
      </c>
      <c r="D42"/>
    </row>
    <row r="43" spans="1:4" x14ac:dyDescent="0.25">
      <c r="C43" t="s">
        <v>182</v>
      </c>
      <c r="D43"/>
    </row>
    <row r="44" spans="1:4" x14ac:dyDescent="0.25">
      <c r="A44" t="s">
        <v>79</v>
      </c>
      <c r="B44" t="s">
        <v>80</v>
      </c>
      <c r="C44" t="s">
        <v>81</v>
      </c>
      <c r="D44"/>
    </row>
    <row r="45" spans="1:4" x14ac:dyDescent="0.25">
      <c r="C45" t="s">
        <v>83</v>
      </c>
      <c r="D45"/>
    </row>
    <row r="46" spans="1:4" x14ac:dyDescent="0.25">
      <c r="A46" t="s">
        <v>239</v>
      </c>
      <c r="B46" t="s">
        <v>240</v>
      </c>
      <c r="C46" t="s">
        <v>251</v>
      </c>
      <c r="D46"/>
    </row>
    <row r="47" spans="1:4" x14ac:dyDescent="0.25">
      <c r="C47" t="s">
        <v>242</v>
      </c>
      <c r="D47"/>
    </row>
    <row r="48" spans="1:4" x14ac:dyDescent="0.25">
      <c r="C48" t="s">
        <v>245</v>
      </c>
      <c r="D48"/>
    </row>
    <row r="49" spans="1:4" x14ac:dyDescent="0.25">
      <c r="C49" t="s">
        <v>246</v>
      </c>
      <c r="D49"/>
    </row>
    <row r="50" spans="1:4" x14ac:dyDescent="0.25">
      <c r="C50" t="s">
        <v>247</v>
      </c>
      <c r="D50"/>
    </row>
    <row r="51" spans="1:4" x14ac:dyDescent="0.25">
      <c r="C51" t="s">
        <v>253</v>
      </c>
      <c r="D51"/>
    </row>
    <row r="52" spans="1:4" x14ac:dyDescent="0.25">
      <c r="C52" t="s">
        <v>249</v>
      </c>
      <c r="D52"/>
    </row>
    <row r="53" spans="1:4" x14ac:dyDescent="0.25">
      <c r="A53" t="s">
        <v>91</v>
      </c>
      <c r="B53" t="s">
        <v>92</v>
      </c>
      <c r="C53" t="s">
        <v>93</v>
      </c>
      <c r="D53"/>
    </row>
    <row r="54" spans="1:4" x14ac:dyDescent="0.25">
      <c r="A54" t="s">
        <v>110</v>
      </c>
      <c r="B54" t="s">
        <v>111</v>
      </c>
      <c r="C54" t="s">
        <v>112</v>
      </c>
      <c r="D54"/>
    </row>
    <row r="55" spans="1:4" x14ac:dyDescent="0.25">
      <c r="A55" t="s">
        <v>167</v>
      </c>
      <c r="B55" t="s">
        <v>168</v>
      </c>
      <c r="C55" t="s">
        <v>168</v>
      </c>
      <c r="D55"/>
    </row>
    <row r="56" spans="1:4" x14ac:dyDescent="0.25">
      <c r="A56" t="s">
        <v>156</v>
      </c>
      <c r="B56" t="s">
        <v>157</v>
      </c>
      <c r="C56" t="s">
        <v>158</v>
      </c>
      <c r="D56"/>
    </row>
    <row r="57" spans="1:4" x14ac:dyDescent="0.25">
      <c r="A57" t="s">
        <v>44</v>
      </c>
      <c r="B57" t="s">
        <v>45</v>
      </c>
      <c r="C57" t="s">
        <v>46</v>
      </c>
      <c r="D57"/>
    </row>
    <row r="58" spans="1:4" x14ac:dyDescent="0.25">
      <c r="A58" t="s">
        <v>64</v>
      </c>
      <c r="B58" t="s">
        <v>65</v>
      </c>
      <c r="C58" t="s">
        <v>67</v>
      </c>
      <c r="D58"/>
    </row>
    <row r="59" spans="1:4" x14ac:dyDescent="0.25">
      <c r="A59" t="s">
        <v>230</v>
      </c>
      <c r="B59" t="s">
        <v>231</v>
      </c>
      <c r="C59" t="s">
        <v>232</v>
      </c>
      <c r="D59"/>
    </row>
    <row r="60" spans="1:4" x14ac:dyDescent="0.25">
      <c r="A60" t="s">
        <v>160</v>
      </c>
      <c r="B60" t="s">
        <v>161</v>
      </c>
      <c r="C60" t="s">
        <v>161</v>
      </c>
      <c r="D60"/>
    </row>
    <row r="61" spans="1:4" x14ac:dyDescent="0.25">
      <c r="A61" t="s">
        <v>106</v>
      </c>
      <c r="B61" t="s">
        <v>107</v>
      </c>
      <c r="C61" t="s">
        <v>108</v>
      </c>
      <c r="D61"/>
    </row>
    <row r="62" spans="1:4" x14ac:dyDescent="0.25">
      <c r="A62" t="s">
        <v>135</v>
      </c>
      <c r="B62" t="s">
        <v>136</v>
      </c>
      <c r="C62" t="s">
        <v>138</v>
      </c>
      <c r="D62"/>
    </row>
    <row r="63" spans="1:4" x14ac:dyDescent="0.25">
      <c r="A63" t="s">
        <v>187</v>
      </c>
      <c r="B63" t="s">
        <v>188</v>
      </c>
      <c r="C63" t="s">
        <v>204</v>
      </c>
      <c r="D63"/>
    </row>
    <row r="64" spans="1:4" x14ac:dyDescent="0.25">
      <c r="C64" t="s">
        <v>196</v>
      </c>
      <c r="D64"/>
    </row>
    <row r="65" spans="1:4" x14ac:dyDescent="0.25">
      <c r="C65" t="s">
        <v>200</v>
      </c>
      <c r="D65"/>
    </row>
    <row r="66" spans="1:4" x14ac:dyDescent="0.25">
      <c r="C66" t="s">
        <v>198</v>
      </c>
      <c r="D66"/>
    </row>
    <row r="67" spans="1:4" x14ac:dyDescent="0.25">
      <c r="C67" t="s">
        <v>194</v>
      </c>
      <c r="D67"/>
    </row>
    <row r="68" spans="1:4" x14ac:dyDescent="0.25">
      <c r="C68" t="s">
        <v>192</v>
      </c>
      <c r="D68"/>
    </row>
    <row r="69" spans="1:4" x14ac:dyDescent="0.25">
      <c r="C69" t="s">
        <v>191</v>
      </c>
      <c r="D69"/>
    </row>
    <row r="70" spans="1:4" x14ac:dyDescent="0.25">
      <c r="C70" t="s">
        <v>189</v>
      </c>
      <c r="D70"/>
    </row>
    <row r="71" spans="1:4" x14ac:dyDescent="0.25">
      <c r="C71" t="s">
        <v>202</v>
      </c>
      <c r="D71"/>
    </row>
    <row r="72" spans="1:4" x14ac:dyDescent="0.25">
      <c r="A72" t="s">
        <v>205</v>
      </c>
      <c r="B72" t="s">
        <v>206</v>
      </c>
      <c r="C72" t="s">
        <v>211</v>
      </c>
      <c r="D72"/>
    </row>
    <row r="73" spans="1:4" x14ac:dyDescent="0.25">
      <c r="C73" t="s">
        <v>207</v>
      </c>
      <c r="D73"/>
    </row>
    <row r="74" spans="1:4" x14ac:dyDescent="0.25">
      <c r="C74" t="s">
        <v>209</v>
      </c>
      <c r="D74"/>
    </row>
    <row r="75" spans="1:4" x14ac:dyDescent="0.25">
      <c r="A75" t="s">
        <v>212</v>
      </c>
      <c r="B75" t="s">
        <v>213</v>
      </c>
      <c r="C75" t="s">
        <v>218</v>
      </c>
      <c r="D75"/>
    </row>
    <row r="76" spans="1:4" x14ac:dyDescent="0.25">
      <c r="C76" t="s">
        <v>214</v>
      </c>
      <c r="D76"/>
    </row>
    <row r="77" spans="1:4" x14ac:dyDescent="0.25">
      <c r="C77" t="s">
        <v>216</v>
      </c>
      <c r="D77"/>
    </row>
    <row r="78" spans="1:4" x14ac:dyDescent="0.25">
      <c r="C78" t="s">
        <v>225</v>
      </c>
      <c r="D78"/>
    </row>
    <row r="79" spans="1:4" x14ac:dyDescent="0.25">
      <c r="C79" t="s">
        <v>223</v>
      </c>
      <c r="D79"/>
    </row>
    <row r="80" spans="1:4" x14ac:dyDescent="0.25">
      <c r="C80" t="s">
        <v>221</v>
      </c>
      <c r="D80"/>
    </row>
    <row r="81" spans="1:4" x14ac:dyDescent="0.25">
      <c r="C81" t="s">
        <v>219</v>
      </c>
      <c r="D81"/>
    </row>
    <row r="82" spans="1:4" x14ac:dyDescent="0.25">
      <c r="A82" t="s">
        <v>226</v>
      </c>
      <c r="B82" t="s">
        <v>227</v>
      </c>
      <c r="C82" t="s">
        <v>228</v>
      </c>
      <c r="D82"/>
    </row>
    <row r="83" spans="1:4" x14ac:dyDescent="0.25">
      <c r="A83" t="s">
        <v>131</v>
      </c>
      <c r="B83" t="s">
        <v>132</v>
      </c>
      <c r="C83" t="s">
        <v>133</v>
      </c>
      <c r="D83"/>
    </row>
    <row r="84" spans="1:4" x14ac:dyDescent="0.25">
      <c r="A84" t="s">
        <v>153</v>
      </c>
      <c r="B84" t="s">
        <v>154</v>
      </c>
      <c r="C84" t="s">
        <v>154</v>
      </c>
      <c r="D84"/>
    </row>
    <row r="85" spans="1:4" x14ac:dyDescent="0.25">
      <c r="A85" t="s">
        <v>163</v>
      </c>
      <c r="B85" t="s">
        <v>164</v>
      </c>
      <c r="C85" t="s">
        <v>165</v>
      </c>
      <c r="D85"/>
    </row>
    <row r="86" spans="1:4" x14ac:dyDescent="0.25">
      <c r="A86" t="s">
        <v>60</v>
      </c>
      <c r="B86" t="s">
        <v>61</v>
      </c>
      <c r="C86" t="s">
        <v>62</v>
      </c>
      <c r="D86"/>
    </row>
    <row r="87" spans="1:4" x14ac:dyDescent="0.25">
      <c r="A87" t="s">
        <v>259</v>
      </c>
      <c r="D8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5"/>
  <sheetViews>
    <sheetView showGridLines="0" workbookViewId="0">
      <selection activeCell="B64" sqref="B64"/>
    </sheetView>
  </sheetViews>
  <sheetFormatPr baseColWidth="10" defaultRowHeight="15" x14ac:dyDescent="0.25"/>
  <cols>
    <col min="1" max="1" width="22.7109375" customWidth="1"/>
    <col min="2" max="2" width="37.5703125" customWidth="1"/>
    <col min="3" max="3" width="15.140625" style="16" customWidth="1"/>
    <col min="4" max="4" width="74.5703125" bestFit="1" customWidth="1"/>
    <col min="5" max="5" width="29.85546875" customWidth="1"/>
    <col min="6" max="7" width="24.5703125" customWidth="1"/>
    <col min="8" max="8" width="55.140625" customWidth="1"/>
  </cols>
  <sheetData>
    <row r="1" spans="1:7" ht="72" customHeight="1" thickBot="1" x14ac:dyDescent="0.3">
      <c r="A1" s="1" t="s">
        <v>0</v>
      </c>
      <c r="B1" s="2" t="s">
        <v>1</v>
      </c>
      <c r="C1" s="2" t="s">
        <v>2</v>
      </c>
      <c r="D1" s="2" t="s">
        <v>3</v>
      </c>
      <c r="E1" s="2" t="s">
        <v>4</v>
      </c>
      <c r="F1" s="2" t="s">
        <v>5</v>
      </c>
      <c r="G1" s="3" t="s">
        <v>6</v>
      </c>
    </row>
    <row r="2" spans="1:7" x14ac:dyDescent="0.25">
      <c r="A2" s="4" t="s">
        <v>7</v>
      </c>
      <c r="B2" s="5" t="s">
        <v>8</v>
      </c>
      <c r="C2" s="13" t="s">
        <v>9</v>
      </c>
      <c r="D2" s="5" t="s">
        <v>10</v>
      </c>
      <c r="E2" s="5" t="s">
        <v>11</v>
      </c>
      <c r="F2" s="5" t="s">
        <v>12</v>
      </c>
      <c r="G2" s="6" t="s">
        <v>13</v>
      </c>
    </row>
    <row r="3" spans="1:7" x14ac:dyDescent="0.25">
      <c r="A3" s="7" t="s">
        <v>7</v>
      </c>
      <c r="B3" s="8" t="s">
        <v>8</v>
      </c>
      <c r="C3" s="14" t="s">
        <v>9</v>
      </c>
      <c r="D3" s="8" t="s">
        <v>10</v>
      </c>
      <c r="E3" s="8" t="s">
        <v>14</v>
      </c>
      <c r="F3" s="8" t="s">
        <v>12</v>
      </c>
      <c r="G3" s="9" t="s">
        <v>13</v>
      </c>
    </row>
    <row r="4" spans="1:7" x14ac:dyDescent="0.25">
      <c r="A4" s="7" t="s">
        <v>7</v>
      </c>
      <c r="B4" s="8" t="s">
        <v>8</v>
      </c>
      <c r="C4" s="14" t="s">
        <v>9</v>
      </c>
      <c r="D4" s="8" t="s">
        <v>10</v>
      </c>
      <c r="E4" s="8" t="s">
        <v>15</v>
      </c>
      <c r="F4" s="8" t="s">
        <v>12</v>
      </c>
      <c r="G4" s="9" t="s">
        <v>13</v>
      </c>
    </row>
    <row r="5" spans="1:7" x14ac:dyDescent="0.25">
      <c r="A5" s="7" t="s">
        <v>7</v>
      </c>
      <c r="B5" s="8" t="s">
        <v>8</v>
      </c>
      <c r="C5" s="14" t="s">
        <v>16</v>
      </c>
      <c r="D5" s="8" t="s">
        <v>17</v>
      </c>
      <c r="E5" s="8" t="s">
        <v>11</v>
      </c>
      <c r="F5" s="8" t="s">
        <v>12</v>
      </c>
      <c r="G5" s="9" t="s">
        <v>13</v>
      </c>
    </row>
    <row r="6" spans="1:7" x14ac:dyDescent="0.25">
      <c r="A6" s="7" t="s">
        <v>7</v>
      </c>
      <c r="B6" s="8" t="s">
        <v>8</v>
      </c>
      <c r="C6" s="14" t="s">
        <v>16</v>
      </c>
      <c r="D6" s="8" t="s">
        <v>17</v>
      </c>
      <c r="E6" s="8" t="s">
        <v>14</v>
      </c>
      <c r="F6" s="8" t="s">
        <v>12</v>
      </c>
      <c r="G6" s="9" t="s">
        <v>13</v>
      </c>
    </row>
    <row r="7" spans="1:7" x14ac:dyDescent="0.25">
      <c r="A7" s="7" t="s">
        <v>7</v>
      </c>
      <c r="B7" s="8" t="s">
        <v>8</v>
      </c>
      <c r="C7" s="14" t="s">
        <v>16</v>
      </c>
      <c r="D7" s="8" t="s">
        <v>17</v>
      </c>
      <c r="E7" s="8" t="s">
        <v>15</v>
      </c>
      <c r="F7" s="8" t="s">
        <v>12</v>
      </c>
      <c r="G7" s="9" t="s">
        <v>13</v>
      </c>
    </row>
    <row r="8" spans="1:7" x14ac:dyDescent="0.25">
      <c r="A8" s="7" t="s">
        <v>7</v>
      </c>
      <c r="B8" s="8" t="s">
        <v>8</v>
      </c>
      <c r="C8" s="14" t="s">
        <v>18</v>
      </c>
      <c r="D8" s="8" t="s">
        <v>19</v>
      </c>
      <c r="E8" s="8" t="s">
        <v>11</v>
      </c>
      <c r="F8" s="8" t="s">
        <v>12</v>
      </c>
      <c r="G8" s="9" t="s">
        <v>13</v>
      </c>
    </row>
    <row r="9" spans="1:7" x14ac:dyDescent="0.25">
      <c r="A9" s="7" t="s">
        <v>7</v>
      </c>
      <c r="B9" s="8" t="s">
        <v>8</v>
      </c>
      <c r="C9" s="14" t="s">
        <v>18</v>
      </c>
      <c r="D9" s="8" t="s">
        <v>19</v>
      </c>
      <c r="E9" s="8" t="s">
        <v>14</v>
      </c>
      <c r="F9" s="8" t="s">
        <v>12</v>
      </c>
      <c r="G9" s="9" t="s">
        <v>13</v>
      </c>
    </row>
    <row r="10" spans="1:7" x14ac:dyDescent="0.25">
      <c r="A10" s="7" t="s">
        <v>7</v>
      </c>
      <c r="B10" s="8" t="s">
        <v>8</v>
      </c>
      <c r="C10" s="14" t="s">
        <v>18</v>
      </c>
      <c r="D10" s="8" t="s">
        <v>19</v>
      </c>
      <c r="E10" s="8" t="s">
        <v>15</v>
      </c>
      <c r="F10" s="8" t="s">
        <v>12</v>
      </c>
      <c r="G10" s="9" t="s">
        <v>13</v>
      </c>
    </row>
    <row r="11" spans="1:7" x14ac:dyDescent="0.25">
      <c r="A11" s="7" t="s">
        <v>20</v>
      </c>
      <c r="B11" s="8" t="s">
        <v>21</v>
      </c>
      <c r="C11" s="14" t="s">
        <v>22</v>
      </c>
      <c r="D11" s="8" t="s">
        <v>23</v>
      </c>
      <c r="E11" s="8" t="s">
        <v>15</v>
      </c>
      <c r="F11" s="8" t="s">
        <v>12</v>
      </c>
      <c r="G11" s="9" t="s">
        <v>24</v>
      </c>
    </row>
    <row r="12" spans="1:7" x14ac:dyDescent="0.25">
      <c r="A12" s="7" t="s">
        <v>20</v>
      </c>
      <c r="B12" s="8" t="s">
        <v>21</v>
      </c>
      <c r="C12" s="14" t="s">
        <v>22</v>
      </c>
      <c r="D12" s="8" t="s">
        <v>23</v>
      </c>
      <c r="E12" s="8" t="s">
        <v>14</v>
      </c>
      <c r="F12" s="8" t="s">
        <v>12</v>
      </c>
      <c r="G12" s="9" t="s">
        <v>24</v>
      </c>
    </row>
    <row r="13" spans="1:7" x14ac:dyDescent="0.25">
      <c r="A13" s="7" t="s">
        <v>20</v>
      </c>
      <c r="B13" s="8" t="s">
        <v>21</v>
      </c>
      <c r="C13" s="14" t="s">
        <v>18</v>
      </c>
      <c r="D13" s="8" t="s">
        <v>25</v>
      </c>
      <c r="E13" s="8" t="s">
        <v>14</v>
      </c>
      <c r="F13" s="8" t="s">
        <v>12</v>
      </c>
      <c r="G13" s="9" t="s">
        <v>24</v>
      </c>
    </row>
    <row r="14" spans="1:7" x14ac:dyDescent="0.25">
      <c r="A14" s="7" t="s">
        <v>26</v>
      </c>
      <c r="B14" s="8" t="s">
        <v>27</v>
      </c>
      <c r="C14" s="14" t="s">
        <v>28</v>
      </c>
      <c r="D14" s="8" t="s">
        <v>29</v>
      </c>
      <c r="E14" s="8" t="s">
        <v>30</v>
      </c>
      <c r="F14" s="8" t="s">
        <v>31</v>
      </c>
      <c r="G14" s="9" t="s">
        <v>32</v>
      </c>
    </row>
    <row r="15" spans="1:7" x14ac:dyDescent="0.25">
      <c r="A15" s="7" t="s">
        <v>26</v>
      </c>
      <c r="B15" s="8" t="s">
        <v>27</v>
      </c>
      <c r="C15" s="14" t="s">
        <v>33</v>
      </c>
      <c r="D15" s="8" t="s">
        <v>34</v>
      </c>
      <c r="E15" s="8" t="s">
        <v>30</v>
      </c>
      <c r="F15" s="8" t="s">
        <v>31</v>
      </c>
      <c r="G15" s="9" t="s">
        <v>32</v>
      </c>
    </row>
    <row r="16" spans="1:7" x14ac:dyDescent="0.25">
      <c r="A16" s="7" t="s">
        <v>26</v>
      </c>
      <c r="B16" s="8" t="s">
        <v>27</v>
      </c>
      <c r="C16" s="14" t="s">
        <v>33</v>
      </c>
      <c r="D16" s="8" t="s">
        <v>34</v>
      </c>
      <c r="E16" s="8" t="s">
        <v>14</v>
      </c>
      <c r="F16" s="8" t="s">
        <v>31</v>
      </c>
      <c r="G16" s="9" t="s">
        <v>32</v>
      </c>
    </row>
    <row r="17" spans="1:7" x14ac:dyDescent="0.25">
      <c r="A17" s="7" t="s">
        <v>26</v>
      </c>
      <c r="B17" s="8" t="s">
        <v>27</v>
      </c>
      <c r="C17" s="14" t="s">
        <v>33</v>
      </c>
      <c r="D17" s="8" t="s">
        <v>34</v>
      </c>
      <c r="E17" s="8" t="s">
        <v>15</v>
      </c>
      <c r="F17" s="8" t="s">
        <v>31</v>
      </c>
      <c r="G17" s="9" t="s">
        <v>32</v>
      </c>
    </row>
    <row r="18" spans="1:7" x14ac:dyDescent="0.25">
      <c r="A18" s="7" t="s">
        <v>26</v>
      </c>
      <c r="B18" s="8" t="s">
        <v>27</v>
      </c>
      <c r="C18" s="14" t="s">
        <v>33</v>
      </c>
      <c r="D18" s="8" t="s">
        <v>34</v>
      </c>
      <c r="E18" s="8" t="s">
        <v>11</v>
      </c>
      <c r="F18" s="8" t="s">
        <v>31</v>
      </c>
      <c r="G18" s="9" t="s">
        <v>32</v>
      </c>
    </row>
    <row r="19" spans="1:7" x14ac:dyDescent="0.25">
      <c r="A19" s="7" t="s">
        <v>26</v>
      </c>
      <c r="B19" s="8" t="s">
        <v>27</v>
      </c>
      <c r="C19" s="14" t="s">
        <v>16</v>
      </c>
      <c r="D19" s="8" t="s">
        <v>35</v>
      </c>
      <c r="E19" s="8" t="s">
        <v>30</v>
      </c>
      <c r="F19" s="8" t="s">
        <v>31</v>
      </c>
      <c r="G19" s="9" t="s">
        <v>32</v>
      </c>
    </row>
    <row r="20" spans="1:7" x14ac:dyDescent="0.25">
      <c r="A20" s="7" t="s">
        <v>26</v>
      </c>
      <c r="B20" s="8" t="s">
        <v>27</v>
      </c>
      <c r="C20" s="14" t="s">
        <v>16</v>
      </c>
      <c r="D20" s="8" t="s">
        <v>35</v>
      </c>
      <c r="E20" s="8" t="s">
        <v>14</v>
      </c>
      <c r="F20" s="8" t="s">
        <v>31</v>
      </c>
      <c r="G20" s="9" t="s">
        <v>32</v>
      </c>
    </row>
    <row r="21" spans="1:7" x14ac:dyDescent="0.25">
      <c r="A21" s="7" t="s">
        <v>26</v>
      </c>
      <c r="B21" s="8" t="s">
        <v>27</v>
      </c>
      <c r="C21" s="14" t="s">
        <v>16</v>
      </c>
      <c r="D21" s="8" t="s">
        <v>35</v>
      </c>
      <c r="E21" s="8" t="s">
        <v>15</v>
      </c>
      <c r="F21" s="8" t="s">
        <v>31</v>
      </c>
      <c r="G21" s="9" t="s">
        <v>32</v>
      </c>
    </row>
    <row r="22" spans="1:7" x14ac:dyDescent="0.25">
      <c r="A22" s="7" t="s">
        <v>26</v>
      </c>
      <c r="B22" s="8" t="s">
        <v>27</v>
      </c>
      <c r="C22" s="14" t="s">
        <v>16</v>
      </c>
      <c r="D22" s="8" t="s">
        <v>35</v>
      </c>
      <c r="E22" s="8" t="s">
        <v>11</v>
      </c>
      <c r="F22" s="8" t="s">
        <v>31</v>
      </c>
      <c r="G22" s="9" t="s">
        <v>32</v>
      </c>
    </row>
    <row r="23" spans="1:7" x14ac:dyDescent="0.25">
      <c r="A23" s="7" t="s">
        <v>26</v>
      </c>
      <c r="B23" s="8" t="s">
        <v>27</v>
      </c>
      <c r="C23" s="14" t="s">
        <v>18</v>
      </c>
      <c r="D23" s="8" t="s">
        <v>36</v>
      </c>
      <c r="E23" s="8" t="s">
        <v>14</v>
      </c>
      <c r="F23" s="8" t="s">
        <v>31</v>
      </c>
      <c r="G23" s="9" t="s">
        <v>32</v>
      </c>
    </row>
    <row r="24" spans="1:7" x14ac:dyDescent="0.25">
      <c r="A24" s="7" t="s">
        <v>26</v>
      </c>
      <c r="B24" s="8" t="s">
        <v>27</v>
      </c>
      <c r="C24" s="14" t="s">
        <v>18</v>
      </c>
      <c r="D24" s="8" t="s">
        <v>36</v>
      </c>
      <c r="E24" s="8" t="s">
        <v>15</v>
      </c>
      <c r="F24" s="8" t="s">
        <v>31</v>
      </c>
      <c r="G24" s="9" t="s">
        <v>32</v>
      </c>
    </row>
    <row r="25" spans="1:7" x14ac:dyDescent="0.25">
      <c r="A25" s="7" t="s">
        <v>26</v>
      </c>
      <c r="B25" s="8" t="s">
        <v>27</v>
      </c>
      <c r="C25" s="14" t="s">
        <v>37</v>
      </c>
      <c r="D25" s="8" t="s">
        <v>38</v>
      </c>
      <c r="E25" s="8" t="s">
        <v>11</v>
      </c>
      <c r="F25" s="8" t="s">
        <v>31</v>
      </c>
      <c r="G25" s="9" t="s">
        <v>32</v>
      </c>
    </row>
    <row r="26" spans="1:7" x14ac:dyDescent="0.25">
      <c r="A26" s="7" t="s">
        <v>26</v>
      </c>
      <c r="B26" s="8" t="s">
        <v>27</v>
      </c>
      <c r="C26" s="14" t="s">
        <v>37</v>
      </c>
      <c r="D26" s="8" t="s">
        <v>38</v>
      </c>
      <c r="E26" s="8" t="s">
        <v>14</v>
      </c>
      <c r="F26" s="8" t="s">
        <v>31</v>
      </c>
      <c r="G26" s="9" t="s">
        <v>32</v>
      </c>
    </row>
    <row r="27" spans="1:7" x14ac:dyDescent="0.25">
      <c r="A27" s="7" t="s">
        <v>26</v>
      </c>
      <c r="B27" s="8" t="s">
        <v>27</v>
      </c>
      <c r="C27" s="14" t="s">
        <v>37</v>
      </c>
      <c r="D27" s="8" t="s">
        <v>38</v>
      </c>
      <c r="E27" s="8" t="s">
        <v>15</v>
      </c>
      <c r="F27" s="8" t="s">
        <v>31</v>
      </c>
      <c r="G27" s="9" t="s">
        <v>32</v>
      </c>
    </row>
    <row r="28" spans="1:7" x14ac:dyDescent="0.25">
      <c r="A28" s="7" t="s">
        <v>26</v>
      </c>
      <c r="B28" s="8" t="s">
        <v>27</v>
      </c>
      <c r="C28" s="14" t="s">
        <v>39</v>
      </c>
      <c r="D28" s="8" t="s">
        <v>40</v>
      </c>
      <c r="E28" s="8" t="s">
        <v>14</v>
      </c>
      <c r="F28" s="8" t="s">
        <v>31</v>
      </c>
      <c r="G28" s="9" t="s">
        <v>32</v>
      </c>
    </row>
    <row r="29" spans="1:7" x14ac:dyDescent="0.25">
      <c r="A29" s="7" t="s">
        <v>26</v>
      </c>
      <c r="B29" s="8" t="s">
        <v>27</v>
      </c>
      <c r="C29" s="14" t="s">
        <v>39</v>
      </c>
      <c r="D29" s="8" t="s">
        <v>40</v>
      </c>
      <c r="E29" s="8" t="s">
        <v>15</v>
      </c>
      <c r="F29" s="8" t="s">
        <v>31</v>
      </c>
      <c r="G29" s="9" t="s">
        <v>32</v>
      </c>
    </row>
    <row r="30" spans="1:7" x14ac:dyDescent="0.25">
      <c r="A30" s="7" t="s">
        <v>26</v>
      </c>
      <c r="B30" s="8" t="s">
        <v>27</v>
      </c>
      <c r="C30" s="14" t="s">
        <v>22</v>
      </c>
      <c r="D30" s="8" t="s">
        <v>41</v>
      </c>
      <c r="E30" s="8" t="s">
        <v>14</v>
      </c>
      <c r="F30" s="8" t="s">
        <v>31</v>
      </c>
      <c r="G30" s="9" t="s">
        <v>32</v>
      </c>
    </row>
    <row r="31" spans="1:7" x14ac:dyDescent="0.25">
      <c r="A31" s="7" t="s">
        <v>26</v>
      </c>
      <c r="B31" s="8" t="s">
        <v>27</v>
      </c>
      <c r="C31" s="14" t="s">
        <v>22</v>
      </c>
      <c r="D31" s="8" t="s">
        <v>41</v>
      </c>
      <c r="E31" s="8" t="s">
        <v>15</v>
      </c>
      <c r="F31" s="8" t="s">
        <v>31</v>
      </c>
      <c r="G31" s="9" t="s">
        <v>32</v>
      </c>
    </row>
    <row r="32" spans="1:7" x14ac:dyDescent="0.25">
      <c r="A32" s="7" t="s">
        <v>26</v>
      </c>
      <c r="B32" s="8" t="s">
        <v>27</v>
      </c>
      <c r="C32" s="14" t="s">
        <v>42</v>
      </c>
      <c r="D32" s="8" t="s">
        <v>43</v>
      </c>
      <c r="E32" s="8" t="s">
        <v>14</v>
      </c>
      <c r="F32" s="8" t="s">
        <v>31</v>
      </c>
      <c r="G32" s="9" t="s">
        <v>32</v>
      </c>
    </row>
    <row r="33" spans="1:7" x14ac:dyDescent="0.25">
      <c r="A33" s="7" t="s">
        <v>26</v>
      </c>
      <c r="B33" s="8" t="s">
        <v>27</v>
      </c>
      <c r="C33" s="14" t="s">
        <v>42</v>
      </c>
      <c r="D33" s="8" t="s">
        <v>43</v>
      </c>
      <c r="E33" s="8" t="s">
        <v>15</v>
      </c>
      <c r="F33" s="8" t="s">
        <v>31</v>
      </c>
      <c r="G33" s="9" t="s">
        <v>32</v>
      </c>
    </row>
    <row r="34" spans="1:7" x14ac:dyDescent="0.25">
      <c r="A34" s="7" t="s">
        <v>44</v>
      </c>
      <c r="B34" s="8" t="s">
        <v>45</v>
      </c>
      <c r="C34" s="14" t="s">
        <v>9</v>
      </c>
      <c r="D34" s="8" t="s">
        <v>46</v>
      </c>
      <c r="E34" s="8" t="s">
        <v>15</v>
      </c>
      <c r="F34" s="8" t="s">
        <v>47</v>
      </c>
      <c r="G34" s="9" t="s">
        <v>48</v>
      </c>
    </row>
    <row r="35" spans="1:7" x14ac:dyDescent="0.25">
      <c r="A35" s="7" t="s">
        <v>49</v>
      </c>
      <c r="B35" s="8" t="s">
        <v>50</v>
      </c>
      <c r="C35" s="14" t="s">
        <v>9</v>
      </c>
      <c r="D35" s="8" t="s">
        <v>50</v>
      </c>
      <c r="E35" s="8" t="s">
        <v>30</v>
      </c>
      <c r="F35" s="8" t="s">
        <v>51</v>
      </c>
      <c r="G35" s="9" t="s">
        <v>52</v>
      </c>
    </row>
    <row r="36" spans="1:7" x14ac:dyDescent="0.25">
      <c r="A36" s="7" t="s">
        <v>49</v>
      </c>
      <c r="B36" s="8" t="s">
        <v>50</v>
      </c>
      <c r="C36" s="14" t="s">
        <v>9</v>
      </c>
      <c r="D36" s="8" t="s">
        <v>50</v>
      </c>
      <c r="E36" s="8" t="s">
        <v>11</v>
      </c>
      <c r="F36" s="8" t="s">
        <v>51</v>
      </c>
      <c r="G36" s="9" t="s">
        <v>52</v>
      </c>
    </row>
    <row r="37" spans="1:7" x14ac:dyDescent="0.25">
      <c r="A37" s="7" t="s">
        <v>49</v>
      </c>
      <c r="B37" s="8" t="s">
        <v>50</v>
      </c>
      <c r="C37" s="14" t="s">
        <v>9</v>
      </c>
      <c r="D37" s="8" t="s">
        <v>50</v>
      </c>
      <c r="E37" s="8" t="s">
        <v>14</v>
      </c>
      <c r="F37" s="8" t="s">
        <v>51</v>
      </c>
      <c r="G37" s="9" t="s">
        <v>52</v>
      </c>
    </row>
    <row r="38" spans="1:7" x14ac:dyDescent="0.25">
      <c r="A38" s="7" t="s">
        <v>49</v>
      </c>
      <c r="B38" s="8" t="s">
        <v>50</v>
      </c>
      <c r="C38" s="14" t="s">
        <v>9</v>
      </c>
      <c r="D38" s="8" t="s">
        <v>50</v>
      </c>
      <c r="E38" s="8" t="s">
        <v>15</v>
      </c>
      <c r="F38" s="8" t="s">
        <v>51</v>
      </c>
      <c r="G38" s="9" t="s">
        <v>52</v>
      </c>
    </row>
    <row r="39" spans="1:7" x14ac:dyDescent="0.25">
      <c r="A39" s="7" t="s">
        <v>49</v>
      </c>
      <c r="B39" s="8" t="s">
        <v>50</v>
      </c>
      <c r="C39" s="14" t="s">
        <v>9</v>
      </c>
      <c r="D39" s="8" t="s">
        <v>50</v>
      </c>
      <c r="E39" s="8" t="s">
        <v>53</v>
      </c>
      <c r="F39" s="8" t="s">
        <v>51</v>
      </c>
      <c r="G39" s="9" t="s">
        <v>52</v>
      </c>
    </row>
    <row r="40" spans="1:7" x14ac:dyDescent="0.25">
      <c r="A40" s="7" t="s">
        <v>49</v>
      </c>
      <c r="B40" s="8" t="s">
        <v>50</v>
      </c>
      <c r="C40" s="14" t="s">
        <v>9</v>
      </c>
      <c r="D40" s="8" t="s">
        <v>50</v>
      </c>
      <c r="E40" s="8" t="s">
        <v>54</v>
      </c>
      <c r="F40" s="8" t="s">
        <v>51</v>
      </c>
      <c r="G40" s="9" t="s">
        <v>52</v>
      </c>
    </row>
    <row r="41" spans="1:7" x14ac:dyDescent="0.25">
      <c r="A41" s="7" t="s">
        <v>49</v>
      </c>
      <c r="B41" s="8" t="s">
        <v>50</v>
      </c>
      <c r="C41" s="14" t="s">
        <v>9</v>
      </c>
      <c r="D41" s="8" t="s">
        <v>50</v>
      </c>
      <c r="E41" s="8" t="s">
        <v>55</v>
      </c>
      <c r="F41" s="8" t="s">
        <v>51</v>
      </c>
      <c r="G41" s="9" t="s">
        <v>52</v>
      </c>
    </row>
    <row r="42" spans="1:7" x14ac:dyDescent="0.25">
      <c r="A42" s="7" t="s">
        <v>56</v>
      </c>
      <c r="B42" s="8" t="s">
        <v>57</v>
      </c>
      <c r="C42" s="14" t="s">
        <v>9</v>
      </c>
      <c r="D42" s="8" t="s">
        <v>57</v>
      </c>
      <c r="E42" s="8" t="s">
        <v>30</v>
      </c>
      <c r="F42" s="8" t="s">
        <v>51</v>
      </c>
      <c r="G42" s="9" t="s">
        <v>58</v>
      </c>
    </row>
    <row r="43" spans="1:7" x14ac:dyDescent="0.25">
      <c r="A43" s="7" t="s">
        <v>56</v>
      </c>
      <c r="B43" s="8" t="s">
        <v>57</v>
      </c>
      <c r="C43" s="14" t="s">
        <v>9</v>
      </c>
      <c r="D43" s="8" t="s">
        <v>57</v>
      </c>
      <c r="E43" s="8" t="s">
        <v>14</v>
      </c>
      <c r="F43" s="8" t="s">
        <v>51</v>
      </c>
      <c r="G43" s="9" t="s">
        <v>58</v>
      </c>
    </row>
    <row r="44" spans="1:7" x14ac:dyDescent="0.25">
      <c r="A44" s="7" t="s">
        <v>56</v>
      </c>
      <c r="B44" s="8" t="s">
        <v>57</v>
      </c>
      <c r="C44" s="14" t="s">
        <v>9</v>
      </c>
      <c r="D44" s="8" t="s">
        <v>57</v>
      </c>
      <c r="E44" s="8" t="s">
        <v>11</v>
      </c>
      <c r="F44" s="8" t="s">
        <v>51</v>
      </c>
      <c r="G44" s="9" t="s">
        <v>58</v>
      </c>
    </row>
    <row r="45" spans="1:7" x14ac:dyDescent="0.25">
      <c r="A45" s="7" t="s">
        <v>56</v>
      </c>
      <c r="B45" s="8" t="s">
        <v>57</v>
      </c>
      <c r="C45" s="14" t="s">
        <v>9</v>
      </c>
      <c r="D45" s="8" t="s">
        <v>57</v>
      </c>
      <c r="E45" s="8" t="s">
        <v>55</v>
      </c>
      <c r="F45" s="8" t="s">
        <v>51</v>
      </c>
      <c r="G45" s="9" t="s">
        <v>58</v>
      </c>
    </row>
    <row r="46" spans="1:7" x14ac:dyDescent="0.25">
      <c r="A46" s="7" t="s">
        <v>56</v>
      </c>
      <c r="B46" s="8" t="s">
        <v>57</v>
      </c>
      <c r="C46" s="14" t="s">
        <v>9</v>
      </c>
      <c r="D46" s="8" t="s">
        <v>57</v>
      </c>
      <c r="E46" s="8" t="s">
        <v>59</v>
      </c>
      <c r="F46" s="8" t="s">
        <v>51</v>
      </c>
      <c r="G46" s="9" t="s">
        <v>58</v>
      </c>
    </row>
    <row r="47" spans="1:7" x14ac:dyDescent="0.25">
      <c r="A47" s="7" t="s">
        <v>56</v>
      </c>
      <c r="B47" s="8" t="s">
        <v>57</v>
      </c>
      <c r="C47" s="14" t="s">
        <v>9</v>
      </c>
      <c r="D47" s="8" t="s">
        <v>57</v>
      </c>
      <c r="E47" s="8" t="s">
        <v>54</v>
      </c>
      <c r="F47" s="8" t="s">
        <v>51</v>
      </c>
      <c r="G47" s="9" t="s">
        <v>58</v>
      </c>
    </row>
    <row r="48" spans="1:7" x14ac:dyDescent="0.25">
      <c r="A48" s="7" t="s">
        <v>56</v>
      </c>
      <c r="B48" s="8" t="s">
        <v>57</v>
      </c>
      <c r="C48" s="14" t="s">
        <v>9</v>
      </c>
      <c r="D48" s="8" t="s">
        <v>57</v>
      </c>
      <c r="E48" s="8" t="s">
        <v>53</v>
      </c>
      <c r="F48" s="8" t="s">
        <v>51</v>
      </c>
      <c r="G48" s="9" t="s">
        <v>58</v>
      </c>
    </row>
    <row r="49" spans="1:7" x14ac:dyDescent="0.25">
      <c r="A49" s="7" t="s">
        <v>60</v>
      </c>
      <c r="B49" s="8" t="s">
        <v>61</v>
      </c>
      <c r="C49" s="14" t="s">
        <v>9</v>
      </c>
      <c r="D49" s="8" t="s">
        <v>62</v>
      </c>
      <c r="E49" s="8" t="s">
        <v>14</v>
      </c>
      <c r="F49" s="8" t="s">
        <v>51</v>
      </c>
      <c r="G49" s="9" t="s">
        <v>63</v>
      </c>
    </row>
    <row r="50" spans="1:7" x14ac:dyDescent="0.25">
      <c r="A50" s="7" t="s">
        <v>60</v>
      </c>
      <c r="B50" s="8" t="s">
        <v>61</v>
      </c>
      <c r="C50" s="14" t="s">
        <v>9</v>
      </c>
      <c r="D50" s="8" t="s">
        <v>62</v>
      </c>
      <c r="E50" s="8" t="s">
        <v>30</v>
      </c>
      <c r="F50" s="8" t="s">
        <v>51</v>
      </c>
      <c r="G50" s="9" t="s">
        <v>63</v>
      </c>
    </row>
    <row r="51" spans="1:7" x14ac:dyDescent="0.25">
      <c r="A51" s="7" t="s">
        <v>60</v>
      </c>
      <c r="B51" s="8" t="s">
        <v>61</v>
      </c>
      <c r="C51" s="14" t="s">
        <v>9</v>
      </c>
      <c r="D51" s="8" t="s">
        <v>62</v>
      </c>
      <c r="E51" s="8" t="s">
        <v>11</v>
      </c>
      <c r="F51" s="8" t="s">
        <v>51</v>
      </c>
      <c r="G51" s="9" t="s">
        <v>63</v>
      </c>
    </row>
    <row r="52" spans="1:7" x14ac:dyDescent="0.25">
      <c r="A52" s="7" t="s">
        <v>60</v>
      </c>
      <c r="B52" s="8" t="s">
        <v>61</v>
      </c>
      <c r="C52" s="14" t="s">
        <v>9</v>
      </c>
      <c r="D52" s="8" t="s">
        <v>62</v>
      </c>
      <c r="E52" s="8" t="s">
        <v>55</v>
      </c>
      <c r="F52" s="8" t="s">
        <v>51</v>
      </c>
      <c r="G52" s="9" t="s">
        <v>63</v>
      </c>
    </row>
    <row r="53" spans="1:7" x14ac:dyDescent="0.25">
      <c r="A53" s="7" t="s">
        <v>60</v>
      </c>
      <c r="B53" s="8" t="s">
        <v>61</v>
      </c>
      <c r="C53" s="14" t="s">
        <v>9</v>
      </c>
      <c r="D53" s="8" t="s">
        <v>62</v>
      </c>
      <c r="E53" s="8" t="s">
        <v>53</v>
      </c>
      <c r="F53" s="8" t="s">
        <v>51</v>
      </c>
      <c r="G53" s="9" t="s">
        <v>63</v>
      </c>
    </row>
    <row r="54" spans="1:7" x14ac:dyDescent="0.25">
      <c r="A54" s="7" t="s">
        <v>64</v>
      </c>
      <c r="B54" s="8" t="s">
        <v>65</v>
      </c>
      <c r="C54" s="14" t="s">
        <v>66</v>
      </c>
      <c r="D54" s="8" t="s">
        <v>67</v>
      </c>
      <c r="E54" s="8" t="s">
        <v>14</v>
      </c>
      <c r="F54" s="8" t="s">
        <v>68</v>
      </c>
      <c r="G54" s="9" t="s">
        <v>69</v>
      </c>
    </row>
    <row r="55" spans="1:7" x14ac:dyDescent="0.25">
      <c r="A55" s="7" t="s">
        <v>64</v>
      </c>
      <c r="B55" s="8" t="s">
        <v>65</v>
      </c>
      <c r="C55" s="14" t="s">
        <v>66</v>
      </c>
      <c r="D55" s="8" t="s">
        <v>67</v>
      </c>
      <c r="E55" s="8" t="s">
        <v>15</v>
      </c>
      <c r="F55" s="8" t="s">
        <v>68</v>
      </c>
      <c r="G55" s="9" t="s">
        <v>69</v>
      </c>
    </row>
    <row r="56" spans="1:7" x14ac:dyDescent="0.25">
      <c r="A56" s="7" t="s">
        <v>64</v>
      </c>
      <c r="B56" s="8" t="s">
        <v>65</v>
      </c>
      <c r="C56" s="14" t="s">
        <v>66</v>
      </c>
      <c r="D56" s="8" t="s">
        <v>67</v>
      </c>
      <c r="E56" s="8" t="s">
        <v>53</v>
      </c>
      <c r="F56" s="8" t="s">
        <v>68</v>
      </c>
      <c r="G56" s="9" t="s">
        <v>69</v>
      </c>
    </row>
    <row r="57" spans="1:7" x14ac:dyDescent="0.25">
      <c r="A57" s="7" t="s">
        <v>70</v>
      </c>
      <c r="B57" s="8" t="s">
        <v>71</v>
      </c>
      <c r="C57" s="14" t="s">
        <v>9</v>
      </c>
      <c r="D57" s="22" t="s">
        <v>72</v>
      </c>
      <c r="E57" s="8" t="s">
        <v>55</v>
      </c>
      <c r="F57" s="8" t="s">
        <v>47</v>
      </c>
      <c r="G57" s="9" t="s">
        <v>73</v>
      </c>
    </row>
    <row r="58" spans="1:7" x14ac:dyDescent="0.25">
      <c r="A58" s="7" t="s">
        <v>74</v>
      </c>
      <c r="B58" s="8" t="s">
        <v>75</v>
      </c>
      <c r="C58" s="14" t="s">
        <v>9</v>
      </c>
      <c r="D58" s="8" t="s">
        <v>76</v>
      </c>
      <c r="E58" s="8" t="s">
        <v>14</v>
      </c>
      <c r="F58" s="8" t="s">
        <v>51</v>
      </c>
      <c r="G58" s="9" t="s">
        <v>77</v>
      </c>
    </row>
    <row r="59" spans="1:7" x14ac:dyDescent="0.25">
      <c r="A59" s="7" t="s">
        <v>74</v>
      </c>
      <c r="B59" s="8" t="s">
        <v>75</v>
      </c>
      <c r="C59" s="14" t="s">
        <v>9</v>
      </c>
      <c r="D59" s="8" t="s">
        <v>76</v>
      </c>
      <c r="E59" s="8" t="s">
        <v>11</v>
      </c>
      <c r="F59" s="8" t="s">
        <v>51</v>
      </c>
      <c r="G59" s="9" t="s">
        <v>77</v>
      </c>
    </row>
    <row r="60" spans="1:7" x14ac:dyDescent="0.25">
      <c r="A60" s="7" t="s">
        <v>74</v>
      </c>
      <c r="B60" s="8" t="s">
        <v>75</v>
      </c>
      <c r="C60" s="14" t="s">
        <v>9</v>
      </c>
      <c r="D60" s="8" t="s">
        <v>76</v>
      </c>
      <c r="E60" s="8" t="s">
        <v>53</v>
      </c>
      <c r="F60" s="8" t="s">
        <v>51</v>
      </c>
      <c r="G60" s="9" t="s">
        <v>77</v>
      </c>
    </row>
    <row r="61" spans="1:7" x14ac:dyDescent="0.25">
      <c r="A61" s="7" t="s">
        <v>74</v>
      </c>
      <c r="B61" s="8" t="s">
        <v>75</v>
      </c>
      <c r="C61" s="14" t="s">
        <v>9</v>
      </c>
      <c r="D61" s="8" t="s">
        <v>76</v>
      </c>
      <c r="E61" s="8" t="s">
        <v>54</v>
      </c>
      <c r="F61" s="8" t="s">
        <v>51</v>
      </c>
      <c r="G61" s="9" t="s">
        <v>77</v>
      </c>
    </row>
    <row r="62" spans="1:7" x14ac:dyDescent="0.25">
      <c r="A62" s="7" t="s">
        <v>74</v>
      </c>
      <c r="B62" s="8" t="s">
        <v>75</v>
      </c>
      <c r="C62" s="14" t="s">
        <v>9</v>
      </c>
      <c r="D62" s="8" t="s">
        <v>76</v>
      </c>
      <c r="E62" s="8" t="s">
        <v>55</v>
      </c>
      <c r="F62" s="8" t="s">
        <v>51</v>
      </c>
      <c r="G62" s="9" t="s">
        <v>77</v>
      </c>
    </row>
    <row r="63" spans="1:7" x14ac:dyDescent="0.25">
      <c r="A63" s="7" t="s">
        <v>74</v>
      </c>
      <c r="B63" s="8" t="s">
        <v>75</v>
      </c>
      <c r="C63" s="14" t="s">
        <v>18</v>
      </c>
      <c r="D63" s="8" t="s">
        <v>78</v>
      </c>
      <c r="E63" s="8" t="s">
        <v>14</v>
      </c>
      <c r="F63" s="8" t="s">
        <v>51</v>
      </c>
      <c r="G63" s="9" t="s">
        <v>77</v>
      </c>
    </row>
    <row r="64" spans="1:7" x14ac:dyDescent="0.25">
      <c r="A64" s="7" t="s">
        <v>74</v>
      </c>
      <c r="B64" s="8" t="s">
        <v>75</v>
      </c>
      <c r="C64" s="14" t="s">
        <v>18</v>
      </c>
      <c r="D64" s="8" t="s">
        <v>78</v>
      </c>
      <c r="E64" s="8" t="s">
        <v>30</v>
      </c>
      <c r="F64" s="8" t="s">
        <v>51</v>
      </c>
      <c r="G64" s="9" t="s">
        <v>77</v>
      </c>
    </row>
    <row r="65" spans="1:7" x14ac:dyDescent="0.25">
      <c r="A65" s="7" t="s">
        <v>79</v>
      </c>
      <c r="B65" s="8" t="s">
        <v>80</v>
      </c>
      <c r="C65" s="14" t="s">
        <v>22</v>
      </c>
      <c r="D65" s="8" t="s">
        <v>81</v>
      </c>
      <c r="E65" s="8" t="s">
        <v>30</v>
      </c>
      <c r="F65" s="8" t="s">
        <v>51</v>
      </c>
      <c r="G65" s="9" t="s">
        <v>82</v>
      </c>
    </row>
    <row r="66" spans="1:7" x14ac:dyDescent="0.25">
      <c r="A66" s="7" t="s">
        <v>79</v>
      </c>
      <c r="B66" s="8" t="s">
        <v>80</v>
      </c>
      <c r="C66" s="14" t="s">
        <v>22</v>
      </c>
      <c r="D66" s="8" t="s">
        <v>81</v>
      </c>
      <c r="E66" s="8" t="s">
        <v>14</v>
      </c>
      <c r="F66" s="8" t="s">
        <v>51</v>
      </c>
      <c r="G66" s="9" t="s">
        <v>82</v>
      </c>
    </row>
    <row r="67" spans="1:7" x14ac:dyDescent="0.25">
      <c r="A67" s="7" t="s">
        <v>79</v>
      </c>
      <c r="B67" s="8" t="s">
        <v>80</v>
      </c>
      <c r="C67" s="14" t="s">
        <v>22</v>
      </c>
      <c r="D67" s="8" t="s">
        <v>81</v>
      </c>
      <c r="E67" s="8" t="s">
        <v>15</v>
      </c>
      <c r="F67" s="8" t="s">
        <v>51</v>
      </c>
      <c r="G67" s="9" t="s">
        <v>82</v>
      </c>
    </row>
    <row r="68" spans="1:7" x14ac:dyDescent="0.25">
      <c r="A68" s="7" t="s">
        <v>79</v>
      </c>
      <c r="B68" s="8" t="s">
        <v>80</v>
      </c>
      <c r="C68" s="14" t="s">
        <v>22</v>
      </c>
      <c r="D68" s="8" t="s">
        <v>81</v>
      </c>
      <c r="E68" s="8" t="s">
        <v>11</v>
      </c>
      <c r="F68" s="8" t="s">
        <v>51</v>
      </c>
      <c r="G68" s="9" t="s">
        <v>82</v>
      </c>
    </row>
    <row r="69" spans="1:7" x14ac:dyDescent="0.25">
      <c r="A69" s="7" t="s">
        <v>79</v>
      </c>
      <c r="B69" s="8" t="s">
        <v>80</v>
      </c>
      <c r="C69" s="14" t="s">
        <v>22</v>
      </c>
      <c r="D69" s="8" t="s">
        <v>81</v>
      </c>
      <c r="E69" s="8" t="s">
        <v>55</v>
      </c>
      <c r="F69" s="8" t="s">
        <v>51</v>
      </c>
      <c r="G69" s="9" t="s">
        <v>82</v>
      </c>
    </row>
    <row r="70" spans="1:7" x14ac:dyDescent="0.25">
      <c r="A70" s="7" t="s">
        <v>79</v>
      </c>
      <c r="B70" s="8" t="s">
        <v>80</v>
      </c>
      <c r="C70" s="14" t="s">
        <v>22</v>
      </c>
      <c r="D70" s="8" t="s">
        <v>81</v>
      </c>
      <c r="E70" s="8" t="s">
        <v>53</v>
      </c>
      <c r="F70" s="8" t="s">
        <v>51</v>
      </c>
      <c r="G70" s="9" t="s">
        <v>82</v>
      </c>
    </row>
    <row r="71" spans="1:7" x14ac:dyDescent="0.25">
      <c r="A71" s="7" t="s">
        <v>79</v>
      </c>
      <c r="B71" s="8" t="s">
        <v>80</v>
      </c>
      <c r="C71" s="14" t="s">
        <v>9</v>
      </c>
      <c r="D71" s="8" t="s">
        <v>83</v>
      </c>
      <c r="E71" s="8" t="s">
        <v>30</v>
      </c>
      <c r="F71" s="8" t="s">
        <v>51</v>
      </c>
      <c r="G71" s="9" t="s">
        <v>82</v>
      </c>
    </row>
    <row r="72" spans="1:7" x14ac:dyDescent="0.25">
      <c r="A72" s="7" t="s">
        <v>79</v>
      </c>
      <c r="B72" s="8" t="s">
        <v>80</v>
      </c>
      <c r="C72" s="14" t="s">
        <v>9</v>
      </c>
      <c r="D72" s="8" t="s">
        <v>83</v>
      </c>
      <c r="E72" s="8" t="s">
        <v>14</v>
      </c>
      <c r="F72" s="8" t="s">
        <v>51</v>
      </c>
      <c r="G72" s="9" t="s">
        <v>82</v>
      </c>
    </row>
    <row r="73" spans="1:7" x14ac:dyDescent="0.25">
      <c r="A73" s="7" t="s">
        <v>79</v>
      </c>
      <c r="B73" s="8" t="s">
        <v>80</v>
      </c>
      <c r="C73" s="14" t="s">
        <v>9</v>
      </c>
      <c r="D73" s="8" t="s">
        <v>83</v>
      </c>
      <c r="E73" s="8" t="s">
        <v>15</v>
      </c>
      <c r="F73" s="8" t="s">
        <v>51</v>
      </c>
      <c r="G73" s="9" t="s">
        <v>82</v>
      </c>
    </row>
    <row r="74" spans="1:7" x14ac:dyDescent="0.25">
      <c r="A74" s="7" t="s">
        <v>79</v>
      </c>
      <c r="B74" s="8" t="s">
        <v>80</v>
      </c>
      <c r="C74" s="14" t="s">
        <v>9</v>
      </c>
      <c r="D74" s="8" t="s">
        <v>83</v>
      </c>
      <c r="E74" s="8" t="s">
        <v>11</v>
      </c>
      <c r="F74" s="8" t="s">
        <v>51</v>
      </c>
      <c r="G74" s="9" t="s">
        <v>82</v>
      </c>
    </row>
    <row r="75" spans="1:7" x14ac:dyDescent="0.25">
      <c r="A75" s="7" t="s">
        <v>79</v>
      </c>
      <c r="B75" s="8" t="s">
        <v>80</v>
      </c>
      <c r="C75" s="14" t="s">
        <v>9</v>
      </c>
      <c r="D75" s="8" t="s">
        <v>83</v>
      </c>
      <c r="E75" s="8" t="s">
        <v>55</v>
      </c>
      <c r="F75" s="8" t="s">
        <v>51</v>
      </c>
      <c r="G75" s="9" t="s">
        <v>82</v>
      </c>
    </row>
    <row r="76" spans="1:7" x14ac:dyDescent="0.25">
      <c r="A76" s="7" t="s">
        <v>79</v>
      </c>
      <c r="B76" s="8" t="s">
        <v>80</v>
      </c>
      <c r="C76" s="14" t="s">
        <v>9</v>
      </c>
      <c r="D76" s="8" t="s">
        <v>83</v>
      </c>
      <c r="E76" s="8" t="s">
        <v>59</v>
      </c>
      <c r="F76" s="8" t="s">
        <v>51</v>
      </c>
      <c r="G76" s="9" t="s">
        <v>82</v>
      </c>
    </row>
    <row r="77" spans="1:7" x14ac:dyDescent="0.25">
      <c r="A77" s="7" t="s">
        <v>79</v>
      </c>
      <c r="B77" s="8" t="s">
        <v>80</v>
      </c>
      <c r="C77" s="14" t="s">
        <v>9</v>
      </c>
      <c r="D77" s="8" t="s">
        <v>83</v>
      </c>
      <c r="E77" s="8" t="s">
        <v>54</v>
      </c>
      <c r="F77" s="8" t="s">
        <v>51</v>
      </c>
      <c r="G77" s="9" t="s">
        <v>82</v>
      </c>
    </row>
    <row r="78" spans="1:7" x14ac:dyDescent="0.25">
      <c r="A78" s="7" t="s">
        <v>79</v>
      </c>
      <c r="B78" s="8" t="s">
        <v>80</v>
      </c>
      <c r="C78" s="14" t="s">
        <v>9</v>
      </c>
      <c r="D78" s="8" t="s">
        <v>83</v>
      </c>
      <c r="E78" s="8" t="s">
        <v>53</v>
      </c>
      <c r="F78" s="8" t="s">
        <v>51</v>
      </c>
      <c r="G78" s="9" t="s">
        <v>82</v>
      </c>
    </row>
    <row r="79" spans="1:7" x14ac:dyDescent="0.25">
      <c r="A79" s="7" t="s">
        <v>84</v>
      </c>
      <c r="B79" s="8" t="s">
        <v>85</v>
      </c>
      <c r="C79" s="14" t="s">
        <v>9</v>
      </c>
      <c r="D79" s="8" t="s">
        <v>85</v>
      </c>
      <c r="E79" s="8" t="s">
        <v>30</v>
      </c>
      <c r="F79" s="8" t="s">
        <v>51</v>
      </c>
      <c r="G79" s="9" t="s">
        <v>86</v>
      </c>
    </row>
    <row r="80" spans="1:7" x14ac:dyDescent="0.25">
      <c r="A80" s="7" t="s">
        <v>84</v>
      </c>
      <c r="B80" s="8" t="s">
        <v>85</v>
      </c>
      <c r="C80" s="14" t="s">
        <v>9</v>
      </c>
      <c r="D80" s="8" t="s">
        <v>85</v>
      </c>
      <c r="E80" s="8" t="s">
        <v>11</v>
      </c>
      <c r="F80" s="8" t="s">
        <v>51</v>
      </c>
      <c r="G80" s="9" t="s">
        <v>86</v>
      </c>
    </row>
    <row r="81" spans="1:7" x14ac:dyDescent="0.25">
      <c r="A81" s="7" t="s">
        <v>84</v>
      </c>
      <c r="B81" s="8" t="s">
        <v>85</v>
      </c>
      <c r="C81" s="14" t="s">
        <v>9</v>
      </c>
      <c r="D81" s="8" t="s">
        <v>85</v>
      </c>
      <c r="E81" s="8" t="s">
        <v>14</v>
      </c>
      <c r="F81" s="8" t="s">
        <v>51</v>
      </c>
      <c r="G81" s="9" t="s">
        <v>86</v>
      </c>
    </row>
    <row r="82" spans="1:7" x14ac:dyDescent="0.25">
      <c r="A82" s="7" t="s">
        <v>84</v>
      </c>
      <c r="B82" s="8" t="s">
        <v>85</v>
      </c>
      <c r="C82" s="14" t="s">
        <v>9</v>
      </c>
      <c r="D82" s="8" t="s">
        <v>85</v>
      </c>
      <c r="E82" s="8" t="s">
        <v>15</v>
      </c>
      <c r="F82" s="8" t="s">
        <v>51</v>
      </c>
      <c r="G82" s="9" t="s">
        <v>86</v>
      </c>
    </row>
    <row r="83" spans="1:7" x14ac:dyDescent="0.25">
      <c r="A83" s="7" t="s">
        <v>84</v>
      </c>
      <c r="B83" s="8" t="s">
        <v>85</v>
      </c>
      <c r="C83" s="14" t="s">
        <v>9</v>
      </c>
      <c r="D83" s="8" t="s">
        <v>85</v>
      </c>
      <c r="E83" s="8" t="s">
        <v>55</v>
      </c>
      <c r="F83" s="8" t="s">
        <v>51</v>
      </c>
      <c r="G83" s="9" t="s">
        <v>86</v>
      </c>
    </row>
    <row r="84" spans="1:7" x14ac:dyDescent="0.25">
      <c r="A84" s="7" t="s">
        <v>84</v>
      </c>
      <c r="B84" s="8" t="s">
        <v>85</v>
      </c>
      <c r="C84" s="14" t="s">
        <v>87</v>
      </c>
      <c r="D84" s="8" t="s">
        <v>88</v>
      </c>
      <c r="E84" s="8" t="s">
        <v>15</v>
      </c>
      <c r="F84" s="8" t="s">
        <v>51</v>
      </c>
      <c r="G84" s="9" t="s">
        <v>86</v>
      </c>
    </row>
    <row r="85" spans="1:7" x14ac:dyDescent="0.25">
      <c r="A85" s="7" t="s">
        <v>84</v>
      </c>
      <c r="B85" s="8" t="s">
        <v>85</v>
      </c>
      <c r="C85" s="14" t="s">
        <v>89</v>
      </c>
      <c r="D85" s="8" t="s">
        <v>90</v>
      </c>
      <c r="E85" s="8" t="s">
        <v>11</v>
      </c>
      <c r="F85" s="8" t="s">
        <v>51</v>
      </c>
      <c r="G85" s="9" t="s">
        <v>86</v>
      </c>
    </row>
    <row r="86" spans="1:7" x14ac:dyDescent="0.25">
      <c r="A86" s="7" t="s">
        <v>84</v>
      </c>
      <c r="B86" s="8" t="s">
        <v>85</v>
      </c>
      <c r="C86" s="14" t="s">
        <v>89</v>
      </c>
      <c r="D86" s="8" t="s">
        <v>90</v>
      </c>
      <c r="E86" s="8" t="s">
        <v>15</v>
      </c>
      <c r="F86" s="8" t="s">
        <v>51</v>
      </c>
      <c r="G86" s="9" t="s">
        <v>86</v>
      </c>
    </row>
    <row r="87" spans="1:7" x14ac:dyDescent="0.25">
      <c r="A87" s="7" t="s">
        <v>84</v>
      </c>
      <c r="B87" s="8" t="s">
        <v>85</v>
      </c>
      <c r="C87" s="14" t="s">
        <v>87</v>
      </c>
      <c r="D87" s="8" t="s">
        <v>88</v>
      </c>
      <c r="E87" s="8" t="s">
        <v>11</v>
      </c>
      <c r="F87" s="8" t="s">
        <v>51</v>
      </c>
      <c r="G87" s="9" t="s">
        <v>86</v>
      </c>
    </row>
    <row r="88" spans="1:7" x14ac:dyDescent="0.25">
      <c r="A88" s="7" t="s">
        <v>84</v>
      </c>
      <c r="B88" s="8" t="s">
        <v>85</v>
      </c>
      <c r="C88" s="14" t="s">
        <v>89</v>
      </c>
      <c r="D88" s="8" t="s">
        <v>90</v>
      </c>
      <c r="E88" s="8" t="s">
        <v>30</v>
      </c>
      <c r="F88" s="8" t="s">
        <v>51</v>
      </c>
      <c r="G88" s="9" t="s">
        <v>86</v>
      </c>
    </row>
    <row r="89" spans="1:7" x14ac:dyDescent="0.25">
      <c r="A89" s="7" t="s">
        <v>84</v>
      </c>
      <c r="B89" s="8" t="s">
        <v>85</v>
      </c>
      <c r="C89" s="14" t="s">
        <v>89</v>
      </c>
      <c r="D89" s="8" t="s">
        <v>90</v>
      </c>
      <c r="E89" s="8" t="s">
        <v>14</v>
      </c>
      <c r="F89" s="8" t="s">
        <v>51</v>
      </c>
      <c r="G89" s="9" t="s">
        <v>86</v>
      </c>
    </row>
    <row r="90" spans="1:7" x14ac:dyDescent="0.25">
      <c r="A90" s="7" t="s">
        <v>84</v>
      </c>
      <c r="B90" s="8" t="s">
        <v>85</v>
      </c>
      <c r="C90" s="14" t="s">
        <v>89</v>
      </c>
      <c r="D90" s="8" t="s">
        <v>90</v>
      </c>
      <c r="E90" s="8" t="s">
        <v>55</v>
      </c>
      <c r="F90" s="8" t="s">
        <v>51</v>
      </c>
      <c r="G90" s="9" t="s">
        <v>86</v>
      </c>
    </row>
    <row r="91" spans="1:7" x14ac:dyDescent="0.25">
      <c r="A91" s="7" t="s">
        <v>84</v>
      </c>
      <c r="B91" s="8" t="s">
        <v>85</v>
      </c>
      <c r="C91" s="14" t="s">
        <v>87</v>
      </c>
      <c r="D91" s="8" t="s">
        <v>88</v>
      </c>
      <c r="E91" s="8" t="s">
        <v>55</v>
      </c>
      <c r="F91" s="8" t="s">
        <v>51</v>
      </c>
      <c r="G91" s="9" t="s">
        <v>86</v>
      </c>
    </row>
    <row r="92" spans="1:7" x14ac:dyDescent="0.25">
      <c r="A92" s="7" t="s">
        <v>91</v>
      </c>
      <c r="B92" s="8" t="s">
        <v>92</v>
      </c>
      <c r="C92" s="14" t="s">
        <v>9</v>
      </c>
      <c r="D92" s="8" t="s">
        <v>93</v>
      </c>
      <c r="E92" s="8" t="s">
        <v>14</v>
      </c>
      <c r="F92" s="8" t="s">
        <v>51</v>
      </c>
      <c r="G92" s="9" t="s">
        <v>94</v>
      </c>
    </row>
    <row r="93" spans="1:7" x14ac:dyDescent="0.25">
      <c r="A93" s="7" t="s">
        <v>91</v>
      </c>
      <c r="B93" s="8" t="s">
        <v>92</v>
      </c>
      <c r="C93" s="14" t="s">
        <v>9</v>
      </c>
      <c r="D93" s="8" t="s">
        <v>93</v>
      </c>
      <c r="E93" s="8" t="s">
        <v>15</v>
      </c>
      <c r="F93" s="8" t="s">
        <v>51</v>
      </c>
      <c r="G93" s="9" t="s">
        <v>94</v>
      </c>
    </row>
    <row r="94" spans="1:7" x14ac:dyDescent="0.25">
      <c r="A94" s="7" t="s">
        <v>91</v>
      </c>
      <c r="B94" s="8" t="s">
        <v>92</v>
      </c>
      <c r="C94" s="14" t="s">
        <v>9</v>
      </c>
      <c r="D94" s="8" t="s">
        <v>93</v>
      </c>
      <c r="E94" s="8" t="s">
        <v>53</v>
      </c>
      <c r="F94" s="8" t="s">
        <v>51</v>
      </c>
      <c r="G94" s="9" t="s">
        <v>94</v>
      </c>
    </row>
    <row r="95" spans="1:7" x14ac:dyDescent="0.25">
      <c r="A95" s="7" t="s">
        <v>95</v>
      </c>
      <c r="B95" s="8" t="s">
        <v>96</v>
      </c>
      <c r="C95" s="14" t="s">
        <v>9</v>
      </c>
      <c r="D95" s="8" t="s">
        <v>96</v>
      </c>
      <c r="E95" s="8" t="s">
        <v>30</v>
      </c>
      <c r="F95" s="8" t="s">
        <v>47</v>
      </c>
      <c r="G95" s="9" t="s">
        <v>97</v>
      </c>
    </row>
    <row r="96" spans="1:7" x14ac:dyDescent="0.25">
      <c r="A96" s="7" t="s">
        <v>95</v>
      </c>
      <c r="B96" s="8" t="s">
        <v>96</v>
      </c>
      <c r="C96" s="14" t="s">
        <v>9</v>
      </c>
      <c r="D96" s="8" t="s">
        <v>96</v>
      </c>
      <c r="E96" s="8" t="s">
        <v>14</v>
      </c>
      <c r="F96" s="8" t="s">
        <v>47</v>
      </c>
      <c r="G96" s="9" t="s">
        <v>97</v>
      </c>
    </row>
    <row r="97" spans="1:7" x14ac:dyDescent="0.25">
      <c r="A97" s="7" t="s">
        <v>95</v>
      </c>
      <c r="B97" s="8" t="s">
        <v>96</v>
      </c>
      <c r="C97" s="14" t="s">
        <v>9</v>
      </c>
      <c r="D97" s="8" t="s">
        <v>96</v>
      </c>
      <c r="E97" s="8" t="s">
        <v>15</v>
      </c>
      <c r="F97" s="8" t="s">
        <v>47</v>
      </c>
      <c r="G97" s="9" t="s">
        <v>97</v>
      </c>
    </row>
    <row r="98" spans="1:7" x14ac:dyDescent="0.25">
      <c r="A98" s="7" t="s">
        <v>95</v>
      </c>
      <c r="B98" s="8" t="s">
        <v>96</v>
      </c>
      <c r="C98" s="14" t="s">
        <v>9</v>
      </c>
      <c r="D98" s="8" t="s">
        <v>96</v>
      </c>
      <c r="E98" s="8" t="s">
        <v>11</v>
      </c>
      <c r="F98" s="8" t="s">
        <v>47</v>
      </c>
      <c r="G98" s="9" t="s">
        <v>97</v>
      </c>
    </row>
    <row r="99" spans="1:7" x14ac:dyDescent="0.25">
      <c r="A99" s="7" t="s">
        <v>95</v>
      </c>
      <c r="B99" s="8" t="s">
        <v>96</v>
      </c>
      <c r="C99" s="14" t="s">
        <v>9</v>
      </c>
      <c r="D99" s="8" t="s">
        <v>96</v>
      </c>
      <c r="E99" s="8" t="s">
        <v>55</v>
      </c>
      <c r="F99" s="8" t="s">
        <v>47</v>
      </c>
      <c r="G99" s="9" t="s">
        <v>97</v>
      </c>
    </row>
    <row r="100" spans="1:7" x14ac:dyDescent="0.25">
      <c r="A100" s="7" t="s">
        <v>95</v>
      </c>
      <c r="B100" s="8" t="s">
        <v>96</v>
      </c>
      <c r="C100" s="14" t="s">
        <v>9</v>
      </c>
      <c r="D100" s="8" t="s">
        <v>96</v>
      </c>
      <c r="E100" s="8" t="s">
        <v>54</v>
      </c>
      <c r="F100" s="8" t="s">
        <v>47</v>
      </c>
      <c r="G100" s="9" t="s">
        <v>97</v>
      </c>
    </row>
    <row r="101" spans="1:7" x14ac:dyDescent="0.25">
      <c r="A101" s="7" t="s">
        <v>95</v>
      </c>
      <c r="B101" s="8" t="s">
        <v>96</v>
      </c>
      <c r="C101" s="14" t="s">
        <v>9</v>
      </c>
      <c r="D101" s="8" t="s">
        <v>96</v>
      </c>
      <c r="E101" s="8" t="s">
        <v>53</v>
      </c>
      <c r="F101" s="8" t="s">
        <v>47</v>
      </c>
      <c r="G101" s="9" t="s">
        <v>97</v>
      </c>
    </row>
    <row r="102" spans="1:7" x14ac:dyDescent="0.25">
      <c r="A102" s="7" t="s">
        <v>98</v>
      </c>
      <c r="B102" s="8" t="s">
        <v>99</v>
      </c>
      <c r="C102" s="14" t="s">
        <v>9</v>
      </c>
      <c r="D102" s="8" t="s">
        <v>99</v>
      </c>
      <c r="E102" s="8" t="s">
        <v>15</v>
      </c>
      <c r="F102" s="8" t="s">
        <v>51</v>
      </c>
      <c r="G102" s="9" t="s">
        <v>100</v>
      </c>
    </row>
    <row r="103" spans="1:7" x14ac:dyDescent="0.25">
      <c r="A103" s="7" t="s">
        <v>101</v>
      </c>
      <c r="B103" s="8" t="s">
        <v>102</v>
      </c>
      <c r="C103" s="14" t="s">
        <v>9</v>
      </c>
      <c r="D103" s="8" t="s">
        <v>103</v>
      </c>
      <c r="E103" s="8" t="s">
        <v>30</v>
      </c>
      <c r="F103" s="8" t="s">
        <v>47</v>
      </c>
      <c r="G103" s="9" t="s">
        <v>104</v>
      </c>
    </row>
    <row r="104" spans="1:7" x14ac:dyDescent="0.25">
      <c r="A104" s="7" t="s">
        <v>101</v>
      </c>
      <c r="B104" s="8" t="s">
        <v>102</v>
      </c>
      <c r="C104" s="14" t="s">
        <v>9</v>
      </c>
      <c r="D104" s="8" t="s">
        <v>103</v>
      </c>
      <c r="E104" s="8" t="s">
        <v>11</v>
      </c>
      <c r="F104" s="8" t="s">
        <v>47</v>
      </c>
      <c r="G104" s="9" t="s">
        <v>104</v>
      </c>
    </row>
    <row r="105" spans="1:7" x14ac:dyDescent="0.25">
      <c r="A105" s="7" t="s">
        <v>101</v>
      </c>
      <c r="B105" s="8" t="s">
        <v>102</v>
      </c>
      <c r="C105" s="14" t="s">
        <v>9</v>
      </c>
      <c r="D105" s="8" t="s">
        <v>103</v>
      </c>
      <c r="E105" s="8" t="s">
        <v>54</v>
      </c>
      <c r="F105" s="8" t="s">
        <v>47</v>
      </c>
      <c r="G105" s="9" t="s">
        <v>104</v>
      </c>
    </row>
    <row r="106" spans="1:7" x14ac:dyDescent="0.25">
      <c r="A106" s="7" t="s">
        <v>101</v>
      </c>
      <c r="B106" s="8" t="s">
        <v>102</v>
      </c>
      <c r="C106" s="14" t="s">
        <v>9</v>
      </c>
      <c r="D106" s="8" t="s">
        <v>103</v>
      </c>
      <c r="E106" s="8" t="s">
        <v>53</v>
      </c>
      <c r="F106" s="8" t="s">
        <v>47</v>
      </c>
      <c r="G106" s="9" t="s">
        <v>104</v>
      </c>
    </row>
    <row r="107" spans="1:7" x14ac:dyDescent="0.25">
      <c r="A107" s="7" t="s">
        <v>101</v>
      </c>
      <c r="B107" s="8" t="s">
        <v>102</v>
      </c>
      <c r="C107" s="14" t="s">
        <v>16</v>
      </c>
      <c r="D107" s="8" t="s">
        <v>105</v>
      </c>
      <c r="E107" s="8" t="s">
        <v>30</v>
      </c>
      <c r="F107" s="8" t="s">
        <v>47</v>
      </c>
      <c r="G107" s="9" t="s">
        <v>104</v>
      </c>
    </row>
    <row r="108" spans="1:7" x14ac:dyDescent="0.25">
      <c r="A108" s="7" t="s">
        <v>101</v>
      </c>
      <c r="B108" s="8" t="s">
        <v>102</v>
      </c>
      <c r="C108" s="14" t="s">
        <v>16</v>
      </c>
      <c r="D108" s="8" t="s">
        <v>105</v>
      </c>
      <c r="E108" s="8" t="s">
        <v>11</v>
      </c>
      <c r="F108" s="8" t="s">
        <v>47</v>
      </c>
      <c r="G108" s="9" t="s">
        <v>104</v>
      </c>
    </row>
    <row r="109" spans="1:7" x14ac:dyDescent="0.25">
      <c r="A109" s="7" t="s">
        <v>101</v>
      </c>
      <c r="B109" s="8" t="s">
        <v>102</v>
      </c>
      <c r="C109" s="14" t="s">
        <v>16</v>
      </c>
      <c r="D109" s="8" t="s">
        <v>105</v>
      </c>
      <c r="E109" s="8" t="s">
        <v>53</v>
      </c>
      <c r="F109" s="8" t="s">
        <v>47</v>
      </c>
      <c r="G109" s="9" t="s">
        <v>104</v>
      </c>
    </row>
    <row r="110" spans="1:7" x14ac:dyDescent="0.25">
      <c r="A110" s="7" t="s">
        <v>106</v>
      </c>
      <c r="B110" s="8" t="s">
        <v>107</v>
      </c>
      <c r="C110" s="14" t="s">
        <v>22</v>
      </c>
      <c r="D110" s="8" t="s">
        <v>108</v>
      </c>
      <c r="E110" s="8" t="s">
        <v>15</v>
      </c>
      <c r="F110" s="8" t="s">
        <v>47</v>
      </c>
      <c r="G110" s="9" t="s">
        <v>109</v>
      </c>
    </row>
    <row r="111" spans="1:7" x14ac:dyDescent="0.25">
      <c r="A111" s="7" t="s">
        <v>106</v>
      </c>
      <c r="B111" s="8" t="s">
        <v>107</v>
      </c>
      <c r="C111" s="14" t="s">
        <v>22</v>
      </c>
      <c r="D111" s="8" t="s">
        <v>108</v>
      </c>
      <c r="E111" s="8" t="s">
        <v>14</v>
      </c>
      <c r="F111" s="8" t="s">
        <v>47</v>
      </c>
      <c r="G111" s="9" t="s">
        <v>109</v>
      </c>
    </row>
    <row r="112" spans="1:7" x14ac:dyDescent="0.25">
      <c r="A112" s="7" t="s">
        <v>106</v>
      </c>
      <c r="B112" s="8" t="s">
        <v>107</v>
      </c>
      <c r="C112" s="14" t="s">
        <v>22</v>
      </c>
      <c r="D112" s="8" t="s">
        <v>108</v>
      </c>
      <c r="E112" s="8" t="s">
        <v>53</v>
      </c>
      <c r="F112" s="8" t="s">
        <v>47</v>
      </c>
      <c r="G112" s="9" t="s">
        <v>109</v>
      </c>
    </row>
    <row r="113" spans="1:7" x14ac:dyDescent="0.25">
      <c r="A113" s="7" t="s">
        <v>106</v>
      </c>
      <c r="B113" s="8" t="s">
        <v>107</v>
      </c>
      <c r="C113" s="14" t="s">
        <v>22</v>
      </c>
      <c r="D113" s="8" t="s">
        <v>108</v>
      </c>
      <c r="E113" s="8" t="s">
        <v>11</v>
      </c>
      <c r="F113" s="8" t="s">
        <v>47</v>
      </c>
      <c r="G113" s="9" t="s">
        <v>109</v>
      </c>
    </row>
    <row r="114" spans="1:7" x14ac:dyDescent="0.25">
      <c r="A114" s="7" t="s">
        <v>110</v>
      </c>
      <c r="B114" s="8" t="s">
        <v>111</v>
      </c>
      <c r="C114" s="14" t="s">
        <v>9</v>
      </c>
      <c r="D114" s="8" t="s">
        <v>112</v>
      </c>
      <c r="E114" s="8" t="s">
        <v>14</v>
      </c>
      <c r="F114" s="8" t="s">
        <v>31</v>
      </c>
      <c r="G114" s="9" t="s">
        <v>113</v>
      </c>
    </row>
    <row r="115" spans="1:7" x14ac:dyDescent="0.25">
      <c r="A115" s="7" t="s">
        <v>110</v>
      </c>
      <c r="B115" s="8" t="s">
        <v>111</v>
      </c>
      <c r="C115" s="14" t="s">
        <v>9</v>
      </c>
      <c r="D115" s="8" t="s">
        <v>112</v>
      </c>
      <c r="E115" s="8" t="s">
        <v>15</v>
      </c>
      <c r="F115" s="8" t="s">
        <v>31</v>
      </c>
      <c r="G115" s="9" t="s">
        <v>113</v>
      </c>
    </row>
    <row r="116" spans="1:7" x14ac:dyDescent="0.25">
      <c r="A116" s="7" t="s">
        <v>110</v>
      </c>
      <c r="B116" s="8" t="s">
        <v>111</v>
      </c>
      <c r="C116" s="14" t="s">
        <v>9</v>
      </c>
      <c r="D116" s="8" t="s">
        <v>112</v>
      </c>
      <c r="E116" s="8" t="s">
        <v>53</v>
      </c>
      <c r="F116" s="8" t="s">
        <v>31</v>
      </c>
      <c r="G116" s="9" t="s">
        <v>113</v>
      </c>
    </row>
    <row r="117" spans="1:7" x14ac:dyDescent="0.25">
      <c r="A117" s="7" t="s">
        <v>114</v>
      </c>
      <c r="B117" s="8" t="s">
        <v>115</v>
      </c>
      <c r="C117" s="14" t="s">
        <v>9</v>
      </c>
      <c r="D117" s="8" t="s">
        <v>115</v>
      </c>
      <c r="E117" s="8" t="s">
        <v>30</v>
      </c>
      <c r="F117" s="8" t="s">
        <v>116</v>
      </c>
      <c r="G117" s="9" t="s">
        <v>117</v>
      </c>
    </row>
    <row r="118" spans="1:7" x14ac:dyDescent="0.25">
      <c r="A118" s="7" t="s">
        <v>114</v>
      </c>
      <c r="B118" s="8" t="s">
        <v>115</v>
      </c>
      <c r="C118" s="14" t="s">
        <v>9</v>
      </c>
      <c r="D118" s="8" t="s">
        <v>115</v>
      </c>
      <c r="E118" s="8" t="s">
        <v>11</v>
      </c>
      <c r="F118" s="8" t="s">
        <v>116</v>
      </c>
      <c r="G118" s="9" t="s">
        <v>117</v>
      </c>
    </row>
    <row r="119" spans="1:7" x14ac:dyDescent="0.25">
      <c r="A119" s="7" t="s">
        <v>114</v>
      </c>
      <c r="B119" s="8" t="s">
        <v>115</v>
      </c>
      <c r="C119" s="14" t="s">
        <v>9</v>
      </c>
      <c r="D119" s="8" t="s">
        <v>115</v>
      </c>
      <c r="E119" s="8" t="s">
        <v>14</v>
      </c>
      <c r="F119" s="8" t="s">
        <v>116</v>
      </c>
      <c r="G119" s="9" t="s">
        <v>117</v>
      </c>
    </row>
    <row r="120" spans="1:7" x14ac:dyDescent="0.25">
      <c r="A120" s="7" t="s">
        <v>114</v>
      </c>
      <c r="B120" s="8" t="s">
        <v>115</v>
      </c>
      <c r="C120" s="14" t="s">
        <v>9</v>
      </c>
      <c r="D120" s="8" t="s">
        <v>115</v>
      </c>
      <c r="E120" s="8" t="s">
        <v>15</v>
      </c>
      <c r="F120" s="8" t="s">
        <v>116</v>
      </c>
      <c r="G120" s="9" t="s">
        <v>117</v>
      </c>
    </row>
    <row r="121" spans="1:7" x14ac:dyDescent="0.25">
      <c r="A121" s="7" t="s">
        <v>114</v>
      </c>
      <c r="B121" s="8" t="s">
        <v>115</v>
      </c>
      <c r="C121" s="14" t="s">
        <v>9</v>
      </c>
      <c r="D121" s="8" t="s">
        <v>115</v>
      </c>
      <c r="E121" s="8" t="s">
        <v>53</v>
      </c>
      <c r="F121" s="8" t="s">
        <v>116</v>
      </c>
      <c r="G121" s="9" t="s">
        <v>117</v>
      </c>
    </row>
    <row r="122" spans="1:7" x14ac:dyDescent="0.25">
      <c r="A122" s="7" t="s">
        <v>114</v>
      </c>
      <c r="B122" s="8" t="s">
        <v>115</v>
      </c>
      <c r="C122" s="14" t="s">
        <v>9</v>
      </c>
      <c r="D122" s="8" t="s">
        <v>115</v>
      </c>
      <c r="E122" s="8" t="s">
        <v>54</v>
      </c>
      <c r="F122" s="8" t="s">
        <v>116</v>
      </c>
      <c r="G122" s="9" t="s">
        <v>117</v>
      </c>
    </row>
    <row r="123" spans="1:7" x14ac:dyDescent="0.25">
      <c r="A123" s="7" t="s">
        <v>114</v>
      </c>
      <c r="B123" s="8" t="s">
        <v>115</v>
      </c>
      <c r="C123" s="14" t="s">
        <v>9</v>
      </c>
      <c r="D123" s="8" t="s">
        <v>115</v>
      </c>
      <c r="E123" s="8" t="s">
        <v>55</v>
      </c>
      <c r="F123" s="8" t="s">
        <v>116</v>
      </c>
      <c r="G123" s="9" t="s">
        <v>117</v>
      </c>
    </row>
    <row r="124" spans="1:7" x14ac:dyDescent="0.25">
      <c r="A124" s="7" t="s">
        <v>118</v>
      </c>
      <c r="B124" s="8" t="s">
        <v>119</v>
      </c>
      <c r="C124" s="14" t="s">
        <v>9</v>
      </c>
      <c r="D124" s="8" t="s">
        <v>119</v>
      </c>
      <c r="E124" s="8" t="s">
        <v>30</v>
      </c>
      <c r="F124" s="8" t="s">
        <v>47</v>
      </c>
      <c r="G124" s="9" t="s">
        <v>120</v>
      </c>
    </row>
    <row r="125" spans="1:7" x14ac:dyDescent="0.25">
      <c r="A125" s="7" t="s">
        <v>118</v>
      </c>
      <c r="B125" s="8" t="s">
        <v>119</v>
      </c>
      <c r="C125" s="14" t="s">
        <v>9</v>
      </c>
      <c r="D125" s="8" t="s">
        <v>119</v>
      </c>
      <c r="E125" s="8" t="s">
        <v>14</v>
      </c>
      <c r="F125" s="8" t="s">
        <v>47</v>
      </c>
      <c r="G125" s="9" t="s">
        <v>120</v>
      </c>
    </row>
    <row r="126" spans="1:7" x14ac:dyDescent="0.25">
      <c r="A126" s="7" t="s">
        <v>118</v>
      </c>
      <c r="B126" s="8" t="s">
        <v>119</v>
      </c>
      <c r="C126" s="14" t="s">
        <v>9</v>
      </c>
      <c r="D126" s="8" t="s">
        <v>119</v>
      </c>
      <c r="E126" s="8" t="s">
        <v>11</v>
      </c>
      <c r="F126" s="8" t="s">
        <v>47</v>
      </c>
      <c r="G126" s="9" t="s">
        <v>120</v>
      </c>
    </row>
    <row r="127" spans="1:7" x14ac:dyDescent="0.25">
      <c r="A127" s="7" t="s">
        <v>118</v>
      </c>
      <c r="B127" s="8" t="s">
        <v>119</v>
      </c>
      <c r="C127" s="14" t="s">
        <v>9</v>
      </c>
      <c r="D127" s="8" t="s">
        <v>119</v>
      </c>
      <c r="E127" s="8" t="s">
        <v>55</v>
      </c>
      <c r="F127" s="8" t="s">
        <v>47</v>
      </c>
      <c r="G127" s="9" t="s">
        <v>120</v>
      </c>
    </row>
    <row r="128" spans="1:7" x14ac:dyDescent="0.25">
      <c r="A128" s="7" t="s">
        <v>118</v>
      </c>
      <c r="B128" s="8" t="s">
        <v>119</v>
      </c>
      <c r="C128" s="14" t="s">
        <v>9</v>
      </c>
      <c r="D128" s="8" t="s">
        <v>119</v>
      </c>
      <c r="E128" s="8" t="s">
        <v>54</v>
      </c>
      <c r="F128" s="8" t="s">
        <v>47</v>
      </c>
      <c r="G128" s="9" t="s">
        <v>120</v>
      </c>
    </row>
    <row r="129" spans="1:7" x14ac:dyDescent="0.25">
      <c r="A129" s="7" t="s">
        <v>118</v>
      </c>
      <c r="B129" s="8" t="s">
        <v>119</v>
      </c>
      <c r="C129" s="14" t="s">
        <v>9</v>
      </c>
      <c r="D129" s="8" t="s">
        <v>119</v>
      </c>
      <c r="E129" s="8" t="s">
        <v>15</v>
      </c>
      <c r="F129" s="8" t="s">
        <v>47</v>
      </c>
      <c r="G129" s="9" t="s">
        <v>120</v>
      </c>
    </row>
    <row r="130" spans="1:7" x14ac:dyDescent="0.25">
      <c r="A130" s="7" t="s">
        <v>121</v>
      </c>
      <c r="B130" s="8" t="s">
        <v>122</v>
      </c>
      <c r="C130" s="14" t="s">
        <v>9</v>
      </c>
      <c r="D130" s="8" t="s">
        <v>122</v>
      </c>
      <c r="E130" s="8" t="s">
        <v>30</v>
      </c>
      <c r="F130" s="8" t="s">
        <v>47</v>
      </c>
      <c r="G130" s="9" t="s">
        <v>123</v>
      </c>
    </row>
    <row r="131" spans="1:7" x14ac:dyDescent="0.25">
      <c r="A131" s="7" t="s">
        <v>121</v>
      </c>
      <c r="B131" s="8" t="s">
        <v>122</v>
      </c>
      <c r="C131" s="14" t="s">
        <v>9</v>
      </c>
      <c r="D131" s="8" t="s">
        <v>122</v>
      </c>
      <c r="E131" s="8" t="s">
        <v>14</v>
      </c>
      <c r="F131" s="8" t="s">
        <v>47</v>
      </c>
      <c r="G131" s="9" t="s">
        <v>123</v>
      </c>
    </row>
    <row r="132" spans="1:7" x14ac:dyDescent="0.25">
      <c r="A132" s="7" t="s">
        <v>121</v>
      </c>
      <c r="B132" s="8" t="s">
        <v>122</v>
      </c>
      <c r="C132" s="14" t="s">
        <v>9</v>
      </c>
      <c r="D132" s="8" t="s">
        <v>122</v>
      </c>
      <c r="E132" s="8" t="s">
        <v>15</v>
      </c>
      <c r="F132" s="8" t="s">
        <v>47</v>
      </c>
      <c r="G132" s="9" t="s">
        <v>123</v>
      </c>
    </row>
    <row r="133" spans="1:7" x14ac:dyDescent="0.25">
      <c r="A133" s="7" t="s">
        <v>121</v>
      </c>
      <c r="B133" s="8" t="s">
        <v>122</v>
      </c>
      <c r="C133" s="14" t="s">
        <v>9</v>
      </c>
      <c r="D133" s="8" t="s">
        <v>122</v>
      </c>
      <c r="E133" s="8" t="s">
        <v>11</v>
      </c>
      <c r="F133" s="8" t="s">
        <v>47</v>
      </c>
      <c r="G133" s="9" t="s">
        <v>123</v>
      </c>
    </row>
    <row r="134" spans="1:7" x14ac:dyDescent="0.25">
      <c r="A134" s="7" t="s">
        <v>121</v>
      </c>
      <c r="B134" s="8" t="s">
        <v>122</v>
      </c>
      <c r="C134" s="14" t="s">
        <v>9</v>
      </c>
      <c r="D134" s="8" t="s">
        <v>122</v>
      </c>
      <c r="E134" s="8" t="s">
        <v>55</v>
      </c>
      <c r="F134" s="8" t="s">
        <v>47</v>
      </c>
      <c r="G134" s="9" t="s">
        <v>123</v>
      </c>
    </row>
    <row r="135" spans="1:7" x14ac:dyDescent="0.25">
      <c r="A135" s="7" t="s">
        <v>121</v>
      </c>
      <c r="B135" s="8" t="s">
        <v>122</v>
      </c>
      <c r="C135" s="14" t="s">
        <v>9</v>
      </c>
      <c r="D135" s="8" t="s">
        <v>122</v>
      </c>
      <c r="E135" s="8" t="s">
        <v>59</v>
      </c>
      <c r="F135" s="8" t="s">
        <v>47</v>
      </c>
      <c r="G135" s="9" t="s">
        <v>123</v>
      </c>
    </row>
    <row r="136" spans="1:7" x14ac:dyDescent="0.25">
      <c r="A136" s="7" t="s">
        <v>121</v>
      </c>
      <c r="B136" s="8" t="s">
        <v>122</v>
      </c>
      <c r="C136" s="14" t="s">
        <v>9</v>
      </c>
      <c r="D136" s="8" t="s">
        <v>122</v>
      </c>
      <c r="E136" s="8" t="s">
        <v>54</v>
      </c>
      <c r="F136" s="8" t="s">
        <v>47</v>
      </c>
      <c r="G136" s="9" t="s">
        <v>123</v>
      </c>
    </row>
    <row r="137" spans="1:7" x14ac:dyDescent="0.25">
      <c r="A137" s="7" t="s">
        <v>121</v>
      </c>
      <c r="B137" s="8" t="s">
        <v>122</v>
      </c>
      <c r="C137" s="14" t="s">
        <v>9</v>
      </c>
      <c r="D137" s="8" t="s">
        <v>122</v>
      </c>
      <c r="E137" s="8" t="s">
        <v>53</v>
      </c>
      <c r="F137" s="8" t="s">
        <v>47</v>
      </c>
      <c r="G137" s="9" t="s">
        <v>123</v>
      </c>
    </row>
    <row r="138" spans="1:7" x14ac:dyDescent="0.25">
      <c r="A138" s="7" t="s">
        <v>124</v>
      </c>
      <c r="B138" s="8" t="s">
        <v>125</v>
      </c>
      <c r="C138" s="14" t="s">
        <v>9</v>
      </c>
      <c r="D138" s="8" t="s">
        <v>125</v>
      </c>
      <c r="E138" s="8" t="s">
        <v>30</v>
      </c>
      <c r="F138" s="8" t="s">
        <v>47</v>
      </c>
      <c r="G138" s="9" t="s">
        <v>126</v>
      </c>
    </row>
    <row r="139" spans="1:7" x14ac:dyDescent="0.25">
      <c r="A139" s="7" t="s">
        <v>124</v>
      </c>
      <c r="B139" s="8" t="s">
        <v>125</v>
      </c>
      <c r="C139" s="14" t="s">
        <v>9</v>
      </c>
      <c r="D139" s="8" t="s">
        <v>125</v>
      </c>
      <c r="E139" s="8" t="s">
        <v>14</v>
      </c>
      <c r="F139" s="8" t="s">
        <v>47</v>
      </c>
      <c r="G139" s="9" t="s">
        <v>126</v>
      </c>
    </row>
    <row r="140" spans="1:7" x14ac:dyDescent="0.25">
      <c r="A140" s="7" t="s">
        <v>124</v>
      </c>
      <c r="B140" s="8" t="s">
        <v>125</v>
      </c>
      <c r="C140" s="14" t="s">
        <v>9</v>
      </c>
      <c r="D140" s="8" t="s">
        <v>125</v>
      </c>
      <c r="E140" s="8" t="s">
        <v>11</v>
      </c>
      <c r="F140" s="8" t="s">
        <v>47</v>
      </c>
      <c r="G140" s="9" t="s">
        <v>126</v>
      </c>
    </row>
    <row r="141" spans="1:7" x14ac:dyDescent="0.25">
      <c r="A141" s="7" t="s">
        <v>124</v>
      </c>
      <c r="B141" s="8" t="s">
        <v>125</v>
      </c>
      <c r="C141" s="14" t="s">
        <v>9</v>
      </c>
      <c r="D141" s="8" t="s">
        <v>125</v>
      </c>
      <c r="E141" s="8" t="s">
        <v>15</v>
      </c>
      <c r="F141" s="8" t="s">
        <v>47</v>
      </c>
      <c r="G141" s="9" t="s">
        <v>126</v>
      </c>
    </row>
    <row r="142" spans="1:7" x14ac:dyDescent="0.25">
      <c r="A142" s="7" t="s">
        <v>124</v>
      </c>
      <c r="B142" s="8" t="s">
        <v>125</v>
      </c>
      <c r="C142" s="14" t="s">
        <v>9</v>
      </c>
      <c r="D142" s="8" t="s">
        <v>125</v>
      </c>
      <c r="E142" s="8" t="s">
        <v>55</v>
      </c>
      <c r="F142" s="8" t="s">
        <v>47</v>
      </c>
      <c r="G142" s="9" t="s">
        <v>126</v>
      </c>
    </row>
    <row r="143" spans="1:7" x14ac:dyDescent="0.25">
      <c r="A143" s="7" t="s">
        <v>124</v>
      </c>
      <c r="B143" s="8" t="s">
        <v>125</v>
      </c>
      <c r="C143" s="14" t="s">
        <v>9</v>
      </c>
      <c r="D143" s="8" t="s">
        <v>125</v>
      </c>
      <c r="E143" s="8" t="s">
        <v>53</v>
      </c>
      <c r="F143" s="8" t="s">
        <v>47</v>
      </c>
      <c r="G143" s="9" t="s">
        <v>126</v>
      </c>
    </row>
    <row r="144" spans="1:7" x14ac:dyDescent="0.25">
      <c r="A144" s="7" t="s">
        <v>127</v>
      </c>
      <c r="B144" s="8" t="s">
        <v>128</v>
      </c>
      <c r="C144" s="14" t="s">
        <v>9</v>
      </c>
      <c r="D144" s="8" t="s">
        <v>129</v>
      </c>
      <c r="E144" s="8" t="s">
        <v>11</v>
      </c>
      <c r="F144" s="8" t="s">
        <v>12</v>
      </c>
      <c r="G144" s="9" t="s">
        <v>130</v>
      </c>
    </row>
    <row r="145" spans="1:7" x14ac:dyDescent="0.25">
      <c r="A145" s="7" t="s">
        <v>127</v>
      </c>
      <c r="B145" s="8" t="s">
        <v>128</v>
      </c>
      <c r="C145" s="14" t="s">
        <v>9</v>
      </c>
      <c r="D145" s="8" t="s">
        <v>129</v>
      </c>
      <c r="E145" s="8" t="s">
        <v>15</v>
      </c>
      <c r="F145" s="8" t="s">
        <v>12</v>
      </c>
      <c r="G145" s="9" t="s">
        <v>130</v>
      </c>
    </row>
    <row r="146" spans="1:7" x14ac:dyDescent="0.25">
      <c r="A146" s="7" t="s">
        <v>127</v>
      </c>
      <c r="B146" s="8" t="s">
        <v>128</v>
      </c>
      <c r="C146" s="14" t="s">
        <v>9</v>
      </c>
      <c r="D146" s="8" t="s">
        <v>129</v>
      </c>
      <c r="E146" s="8" t="s">
        <v>14</v>
      </c>
      <c r="F146" s="8" t="s">
        <v>12</v>
      </c>
      <c r="G146" s="9" t="s">
        <v>130</v>
      </c>
    </row>
    <row r="147" spans="1:7" x14ac:dyDescent="0.25">
      <c r="A147" s="7" t="s">
        <v>131</v>
      </c>
      <c r="B147" s="8" t="s">
        <v>132</v>
      </c>
      <c r="C147" s="14" t="s">
        <v>9</v>
      </c>
      <c r="D147" s="8" t="s">
        <v>133</v>
      </c>
      <c r="E147" s="8" t="s">
        <v>15</v>
      </c>
      <c r="F147" s="8" t="s">
        <v>47</v>
      </c>
      <c r="G147" s="9" t="s">
        <v>134</v>
      </c>
    </row>
    <row r="148" spans="1:7" x14ac:dyDescent="0.25">
      <c r="A148" s="7" t="s">
        <v>131</v>
      </c>
      <c r="B148" s="8" t="s">
        <v>132</v>
      </c>
      <c r="C148" s="14" t="s">
        <v>9</v>
      </c>
      <c r="D148" s="8" t="s">
        <v>133</v>
      </c>
      <c r="E148" s="8" t="s">
        <v>53</v>
      </c>
      <c r="F148" s="8" t="s">
        <v>47</v>
      </c>
      <c r="G148" s="9" t="s">
        <v>134</v>
      </c>
    </row>
    <row r="149" spans="1:7" x14ac:dyDescent="0.25">
      <c r="A149" s="7" t="s">
        <v>135</v>
      </c>
      <c r="B149" s="8" t="s">
        <v>136</v>
      </c>
      <c r="C149" s="14" t="s">
        <v>137</v>
      </c>
      <c r="D149" s="8" t="s">
        <v>138</v>
      </c>
      <c r="E149" s="8" t="s">
        <v>15</v>
      </c>
      <c r="F149" s="8" t="s">
        <v>47</v>
      </c>
      <c r="G149" s="9" t="s">
        <v>139</v>
      </c>
    </row>
    <row r="150" spans="1:7" x14ac:dyDescent="0.25">
      <c r="A150" s="7" t="s">
        <v>135</v>
      </c>
      <c r="B150" s="8" t="s">
        <v>136</v>
      </c>
      <c r="C150" s="14" t="s">
        <v>137</v>
      </c>
      <c r="D150" s="8" t="s">
        <v>138</v>
      </c>
      <c r="E150" s="8" t="s">
        <v>53</v>
      </c>
      <c r="F150" s="8" t="s">
        <v>47</v>
      </c>
      <c r="G150" s="9" t="s">
        <v>139</v>
      </c>
    </row>
    <row r="151" spans="1:7" x14ac:dyDescent="0.25">
      <c r="A151" s="7" t="s">
        <v>140</v>
      </c>
      <c r="B151" s="8" t="s">
        <v>141</v>
      </c>
      <c r="C151" s="14" t="s">
        <v>9</v>
      </c>
      <c r="D151" s="8" t="s">
        <v>141</v>
      </c>
      <c r="E151" s="8" t="s">
        <v>14</v>
      </c>
      <c r="F151" s="8" t="s">
        <v>31</v>
      </c>
      <c r="G151" s="9" t="s">
        <v>142</v>
      </c>
    </row>
    <row r="152" spans="1:7" x14ac:dyDescent="0.25">
      <c r="A152" s="7" t="s">
        <v>140</v>
      </c>
      <c r="B152" s="8" t="s">
        <v>141</v>
      </c>
      <c r="C152" s="14" t="s">
        <v>9</v>
      </c>
      <c r="D152" s="8" t="s">
        <v>141</v>
      </c>
      <c r="E152" s="8" t="s">
        <v>15</v>
      </c>
      <c r="F152" s="8" t="s">
        <v>31</v>
      </c>
      <c r="G152" s="9" t="s">
        <v>142</v>
      </c>
    </row>
    <row r="153" spans="1:7" x14ac:dyDescent="0.25">
      <c r="A153" s="7" t="s">
        <v>140</v>
      </c>
      <c r="B153" s="8" t="s">
        <v>141</v>
      </c>
      <c r="C153" s="14" t="s">
        <v>9</v>
      </c>
      <c r="D153" s="8" t="s">
        <v>141</v>
      </c>
      <c r="E153" s="8" t="s">
        <v>53</v>
      </c>
      <c r="F153" s="8" t="s">
        <v>31</v>
      </c>
      <c r="G153" s="9" t="s">
        <v>142</v>
      </c>
    </row>
    <row r="154" spans="1:7" x14ac:dyDescent="0.25">
      <c r="A154" s="7" t="s">
        <v>143</v>
      </c>
      <c r="B154" s="8" t="s">
        <v>144</v>
      </c>
      <c r="C154" s="14" t="s">
        <v>9</v>
      </c>
      <c r="D154" s="8" t="s">
        <v>144</v>
      </c>
      <c r="E154" s="8" t="s">
        <v>30</v>
      </c>
      <c r="F154" s="8" t="s">
        <v>68</v>
      </c>
      <c r="G154" s="9" t="s">
        <v>145</v>
      </c>
    </row>
    <row r="155" spans="1:7" x14ac:dyDescent="0.25">
      <c r="A155" s="7" t="s">
        <v>143</v>
      </c>
      <c r="B155" s="8" t="s">
        <v>144</v>
      </c>
      <c r="C155" s="14" t="s">
        <v>9</v>
      </c>
      <c r="D155" s="8" t="s">
        <v>144</v>
      </c>
      <c r="E155" s="8" t="s">
        <v>11</v>
      </c>
      <c r="F155" s="8" t="s">
        <v>68</v>
      </c>
      <c r="G155" s="9" t="s">
        <v>145</v>
      </c>
    </row>
    <row r="156" spans="1:7" x14ac:dyDescent="0.25">
      <c r="A156" s="7" t="s">
        <v>143</v>
      </c>
      <c r="B156" s="8" t="s">
        <v>144</v>
      </c>
      <c r="C156" s="14" t="s">
        <v>9</v>
      </c>
      <c r="D156" s="8" t="s">
        <v>144</v>
      </c>
      <c r="E156" s="8" t="s">
        <v>14</v>
      </c>
      <c r="F156" s="8" t="s">
        <v>68</v>
      </c>
      <c r="G156" s="9" t="s">
        <v>145</v>
      </c>
    </row>
    <row r="157" spans="1:7" x14ac:dyDescent="0.25">
      <c r="A157" s="7" t="s">
        <v>143</v>
      </c>
      <c r="B157" s="8" t="s">
        <v>144</v>
      </c>
      <c r="C157" s="14" t="s">
        <v>9</v>
      </c>
      <c r="D157" s="8" t="s">
        <v>144</v>
      </c>
      <c r="E157" s="8" t="s">
        <v>15</v>
      </c>
      <c r="F157" s="8" t="s">
        <v>68</v>
      </c>
      <c r="G157" s="9" t="s">
        <v>145</v>
      </c>
    </row>
    <row r="158" spans="1:7" x14ac:dyDescent="0.25">
      <c r="A158" s="7" t="s">
        <v>143</v>
      </c>
      <c r="B158" s="8" t="s">
        <v>144</v>
      </c>
      <c r="C158" s="14" t="s">
        <v>9</v>
      </c>
      <c r="D158" s="8" t="s">
        <v>144</v>
      </c>
      <c r="E158" s="8" t="s">
        <v>53</v>
      </c>
      <c r="F158" s="8" t="s">
        <v>68</v>
      </c>
      <c r="G158" s="9" t="s">
        <v>145</v>
      </c>
    </row>
    <row r="159" spans="1:7" x14ac:dyDescent="0.25">
      <c r="A159" s="7" t="s">
        <v>143</v>
      </c>
      <c r="B159" s="8" t="s">
        <v>144</v>
      </c>
      <c r="C159" s="14" t="s">
        <v>9</v>
      </c>
      <c r="D159" s="8" t="s">
        <v>144</v>
      </c>
      <c r="E159" s="8" t="s">
        <v>54</v>
      </c>
      <c r="F159" s="8" t="s">
        <v>68</v>
      </c>
      <c r="G159" s="9" t="s">
        <v>145</v>
      </c>
    </row>
    <row r="160" spans="1:7" x14ac:dyDescent="0.25">
      <c r="A160" s="7" t="s">
        <v>143</v>
      </c>
      <c r="B160" s="8" t="s">
        <v>144</v>
      </c>
      <c r="C160" s="14" t="s">
        <v>9</v>
      </c>
      <c r="D160" s="8" t="s">
        <v>144</v>
      </c>
      <c r="E160" s="8" t="s">
        <v>55</v>
      </c>
      <c r="F160" s="8" t="s">
        <v>68</v>
      </c>
      <c r="G160" s="9" t="s">
        <v>145</v>
      </c>
    </row>
    <row r="161" spans="1:7" x14ac:dyDescent="0.25">
      <c r="A161" s="7" t="s">
        <v>146</v>
      </c>
      <c r="B161" s="8" t="s">
        <v>147</v>
      </c>
      <c r="C161" s="14" t="s">
        <v>9</v>
      </c>
      <c r="D161" s="8" t="s">
        <v>147</v>
      </c>
      <c r="E161" s="8" t="s">
        <v>30</v>
      </c>
      <c r="F161" s="8" t="s">
        <v>68</v>
      </c>
      <c r="G161" s="9" t="s">
        <v>148</v>
      </c>
    </row>
    <row r="162" spans="1:7" x14ac:dyDescent="0.25">
      <c r="A162" s="7" t="s">
        <v>146</v>
      </c>
      <c r="B162" s="8" t="s">
        <v>147</v>
      </c>
      <c r="C162" s="14" t="s">
        <v>9</v>
      </c>
      <c r="D162" s="8" t="s">
        <v>147</v>
      </c>
      <c r="E162" s="8" t="s">
        <v>14</v>
      </c>
      <c r="F162" s="8" t="s">
        <v>68</v>
      </c>
      <c r="G162" s="9" t="s">
        <v>148</v>
      </c>
    </row>
    <row r="163" spans="1:7" x14ac:dyDescent="0.25">
      <c r="A163" s="7" t="s">
        <v>146</v>
      </c>
      <c r="B163" s="8" t="s">
        <v>147</v>
      </c>
      <c r="C163" s="14" t="s">
        <v>9</v>
      </c>
      <c r="D163" s="8" t="s">
        <v>147</v>
      </c>
      <c r="E163" s="8" t="s">
        <v>15</v>
      </c>
      <c r="F163" s="8" t="s">
        <v>68</v>
      </c>
      <c r="G163" s="9" t="s">
        <v>148</v>
      </c>
    </row>
    <row r="164" spans="1:7" x14ac:dyDescent="0.25">
      <c r="A164" s="7" t="s">
        <v>146</v>
      </c>
      <c r="B164" s="8" t="s">
        <v>147</v>
      </c>
      <c r="C164" s="14" t="s">
        <v>9</v>
      </c>
      <c r="D164" s="8" t="s">
        <v>147</v>
      </c>
      <c r="E164" s="8" t="s">
        <v>11</v>
      </c>
      <c r="F164" s="8" t="s">
        <v>68</v>
      </c>
      <c r="G164" s="9" t="s">
        <v>148</v>
      </c>
    </row>
    <row r="165" spans="1:7" x14ac:dyDescent="0.25">
      <c r="A165" s="7" t="s">
        <v>146</v>
      </c>
      <c r="B165" s="8" t="s">
        <v>147</v>
      </c>
      <c r="C165" s="14" t="s">
        <v>9</v>
      </c>
      <c r="D165" s="8" t="s">
        <v>147</v>
      </c>
      <c r="E165" s="8" t="s">
        <v>55</v>
      </c>
      <c r="F165" s="8" t="s">
        <v>68</v>
      </c>
      <c r="G165" s="9" t="s">
        <v>148</v>
      </c>
    </row>
    <row r="166" spans="1:7" x14ac:dyDescent="0.25">
      <c r="A166" s="7" t="s">
        <v>146</v>
      </c>
      <c r="B166" s="8" t="s">
        <v>147</v>
      </c>
      <c r="C166" s="14" t="s">
        <v>9</v>
      </c>
      <c r="D166" s="8" t="s">
        <v>147</v>
      </c>
      <c r="E166" s="8" t="s">
        <v>59</v>
      </c>
      <c r="F166" s="8" t="s">
        <v>68</v>
      </c>
      <c r="G166" s="9" t="s">
        <v>148</v>
      </c>
    </row>
    <row r="167" spans="1:7" x14ac:dyDescent="0.25">
      <c r="A167" s="7" t="s">
        <v>146</v>
      </c>
      <c r="B167" s="8" t="s">
        <v>147</v>
      </c>
      <c r="C167" s="14" t="s">
        <v>9</v>
      </c>
      <c r="D167" s="8" t="s">
        <v>147</v>
      </c>
      <c r="E167" s="8" t="s">
        <v>54</v>
      </c>
      <c r="F167" s="8" t="s">
        <v>68</v>
      </c>
      <c r="G167" s="9" t="s">
        <v>148</v>
      </c>
    </row>
    <row r="168" spans="1:7" x14ac:dyDescent="0.25">
      <c r="A168" s="7" t="s">
        <v>146</v>
      </c>
      <c r="B168" s="8" t="s">
        <v>147</v>
      </c>
      <c r="C168" s="14" t="s">
        <v>9</v>
      </c>
      <c r="D168" s="8" t="s">
        <v>147</v>
      </c>
      <c r="E168" s="8" t="s">
        <v>53</v>
      </c>
      <c r="F168" s="8" t="s">
        <v>68</v>
      </c>
      <c r="G168" s="9" t="s">
        <v>148</v>
      </c>
    </row>
    <row r="169" spans="1:7" x14ac:dyDescent="0.25">
      <c r="A169" s="7" t="s">
        <v>149</v>
      </c>
      <c r="B169" s="8" t="s">
        <v>150</v>
      </c>
      <c r="C169" s="14" t="s">
        <v>9</v>
      </c>
      <c r="D169" s="8" t="s">
        <v>151</v>
      </c>
      <c r="E169" s="8" t="s">
        <v>30</v>
      </c>
      <c r="F169" s="8" t="s">
        <v>51</v>
      </c>
      <c r="G169" s="9" t="s">
        <v>152</v>
      </c>
    </row>
    <row r="170" spans="1:7" x14ac:dyDescent="0.25">
      <c r="A170" s="7" t="s">
        <v>149</v>
      </c>
      <c r="B170" s="8" t="s">
        <v>150</v>
      </c>
      <c r="C170" s="14" t="s">
        <v>9</v>
      </c>
      <c r="D170" s="8" t="s">
        <v>151</v>
      </c>
      <c r="E170" s="8" t="s">
        <v>14</v>
      </c>
      <c r="F170" s="8" t="s">
        <v>51</v>
      </c>
      <c r="G170" s="9" t="s">
        <v>152</v>
      </c>
    </row>
    <row r="171" spans="1:7" x14ac:dyDescent="0.25">
      <c r="A171" s="7" t="s">
        <v>149</v>
      </c>
      <c r="B171" s="8" t="s">
        <v>150</v>
      </c>
      <c r="C171" s="14" t="s">
        <v>9</v>
      </c>
      <c r="D171" s="8" t="s">
        <v>151</v>
      </c>
      <c r="E171" s="8" t="s">
        <v>15</v>
      </c>
      <c r="F171" s="8" t="s">
        <v>51</v>
      </c>
      <c r="G171" s="9" t="s">
        <v>152</v>
      </c>
    </row>
    <row r="172" spans="1:7" x14ac:dyDescent="0.25">
      <c r="A172" s="7" t="s">
        <v>149</v>
      </c>
      <c r="B172" s="8" t="s">
        <v>150</v>
      </c>
      <c r="C172" s="14" t="s">
        <v>9</v>
      </c>
      <c r="D172" s="8" t="s">
        <v>151</v>
      </c>
      <c r="E172" s="8" t="s">
        <v>11</v>
      </c>
      <c r="F172" s="8" t="s">
        <v>51</v>
      </c>
      <c r="G172" s="9" t="s">
        <v>152</v>
      </c>
    </row>
    <row r="173" spans="1:7" x14ac:dyDescent="0.25">
      <c r="A173" s="7" t="s">
        <v>149</v>
      </c>
      <c r="B173" s="8" t="s">
        <v>150</v>
      </c>
      <c r="C173" s="14" t="s">
        <v>9</v>
      </c>
      <c r="D173" s="8" t="s">
        <v>151</v>
      </c>
      <c r="E173" s="8" t="s">
        <v>53</v>
      </c>
      <c r="F173" s="8" t="s">
        <v>51</v>
      </c>
      <c r="G173" s="9" t="s">
        <v>152</v>
      </c>
    </row>
    <row r="174" spans="1:7" x14ac:dyDescent="0.25">
      <c r="A174" s="7" t="s">
        <v>153</v>
      </c>
      <c r="B174" s="8" t="s">
        <v>154</v>
      </c>
      <c r="C174" s="14" t="s">
        <v>9</v>
      </c>
      <c r="D174" s="8" t="s">
        <v>154</v>
      </c>
      <c r="E174" s="8" t="s">
        <v>30</v>
      </c>
      <c r="F174" s="8" t="s">
        <v>68</v>
      </c>
      <c r="G174" s="9" t="s">
        <v>155</v>
      </c>
    </row>
    <row r="175" spans="1:7" x14ac:dyDescent="0.25">
      <c r="A175" s="7" t="s">
        <v>153</v>
      </c>
      <c r="B175" s="8" t="s">
        <v>154</v>
      </c>
      <c r="C175" s="14" t="s">
        <v>9</v>
      </c>
      <c r="D175" s="8" t="s">
        <v>154</v>
      </c>
      <c r="E175" s="8" t="s">
        <v>11</v>
      </c>
      <c r="F175" s="8" t="s">
        <v>68</v>
      </c>
      <c r="G175" s="9" t="s">
        <v>155</v>
      </c>
    </row>
    <row r="176" spans="1:7" x14ac:dyDescent="0.25">
      <c r="A176" s="7" t="s">
        <v>153</v>
      </c>
      <c r="B176" s="8" t="s">
        <v>154</v>
      </c>
      <c r="C176" s="14" t="s">
        <v>9</v>
      </c>
      <c r="D176" s="8" t="s">
        <v>154</v>
      </c>
      <c r="E176" s="8" t="s">
        <v>14</v>
      </c>
      <c r="F176" s="8" t="s">
        <v>68</v>
      </c>
      <c r="G176" s="9" t="s">
        <v>155</v>
      </c>
    </row>
    <row r="177" spans="1:7" x14ac:dyDescent="0.25">
      <c r="A177" s="7" t="s">
        <v>153</v>
      </c>
      <c r="B177" s="8" t="s">
        <v>154</v>
      </c>
      <c r="C177" s="14" t="s">
        <v>9</v>
      </c>
      <c r="D177" s="8" t="s">
        <v>154</v>
      </c>
      <c r="E177" s="8" t="s">
        <v>15</v>
      </c>
      <c r="F177" s="8" t="s">
        <v>68</v>
      </c>
      <c r="G177" s="9" t="s">
        <v>155</v>
      </c>
    </row>
    <row r="178" spans="1:7" x14ac:dyDescent="0.25">
      <c r="A178" s="7" t="s">
        <v>153</v>
      </c>
      <c r="B178" s="8" t="s">
        <v>154</v>
      </c>
      <c r="C178" s="14" t="s">
        <v>9</v>
      </c>
      <c r="D178" s="8" t="s">
        <v>154</v>
      </c>
      <c r="E178" s="8" t="s">
        <v>53</v>
      </c>
      <c r="F178" s="8" t="s">
        <v>68</v>
      </c>
      <c r="G178" s="9" t="s">
        <v>155</v>
      </c>
    </row>
    <row r="179" spans="1:7" x14ac:dyDescent="0.25">
      <c r="A179" s="7" t="s">
        <v>153</v>
      </c>
      <c r="B179" s="8" t="s">
        <v>154</v>
      </c>
      <c r="C179" s="14" t="s">
        <v>9</v>
      </c>
      <c r="D179" s="8" t="s">
        <v>154</v>
      </c>
      <c r="E179" s="8" t="s">
        <v>54</v>
      </c>
      <c r="F179" s="8" t="s">
        <v>68</v>
      </c>
      <c r="G179" s="9" t="s">
        <v>155</v>
      </c>
    </row>
    <row r="180" spans="1:7" x14ac:dyDescent="0.25">
      <c r="A180" s="7" t="s">
        <v>153</v>
      </c>
      <c r="B180" s="8" t="s">
        <v>154</v>
      </c>
      <c r="C180" s="14" t="s">
        <v>9</v>
      </c>
      <c r="D180" s="8" t="s">
        <v>154</v>
      </c>
      <c r="E180" s="8" t="s">
        <v>55</v>
      </c>
      <c r="F180" s="8" t="s">
        <v>68</v>
      </c>
      <c r="G180" s="9" t="s">
        <v>155</v>
      </c>
    </row>
    <row r="181" spans="1:7" x14ac:dyDescent="0.25">
      <c r="A181" s="7" t="s">
        <v>156</v>
      </c>
      <c r="B181" s="8" t="s">
        <v>157</v>
      </c>
      <c r="C181" s="14" t="s">
        <v>9</v>
      </c>
      <c r="D181" s="8" t="s">
        <v>158</v>
      </c>
      <c r="E181" s="8" t="s">
        <v>14</v>
      </c>
      <c r="F181" s="8" t="s">
        <v>31</v>
      </c>
      <c r="G181" s="9" t="s">
        <v>159</v>
      </c>
    </row>
    <row r="182" spans="1:7" x14ac:dyDescent="0.25">
      <c r="A182" s="7" t="s">
        <v>160</v>
      </c>
      <c r="B182" s="8" t="s">
        <v>161</v>
      </c>
      <c r="C182" s="14" t="s">
        <v>9</v>
      </c>
      <c r="D182" s="8" t="s">
        <v>161</v>
      </c>
      <c r="E182" s="8" t="s">
        <v>30</v>
      </c>
      <c r="F182" s="8" t="s">
        <v>31</v>
      </c>
      <c r="G182" s="9" t="s">
        <v>162</v>
      </c>
    </row>
    <row r="183" spans="1:7" x14ac:dyDescent="0.25">
      <c r="A183" s="7" t="s">
        <v>160</v>
      </c>
      <c r="B183" s="8" t="s">
        <v>161</v>
      </c>
      <c r="C183" s="14" t="s">
        <v>9</v>
      </c>
      <c r="D183" s="8" t="s">
        <v>161</v>
      </c>
      <c r="E183" s="8" t="s">
        <v>11</v>
      </c>
      <c r="F183" s="8" t="s">
        <v>31</v>
      </c>
      <c r="G183" s="9" t="s">
        <v>162</v>
      </c>
    </row>
    <row r="184" spans="1:7" x14ac:dyDescent="0.25">
      <c r="A184" s="7" t="s">
        <v>160</v>
      </c>
      <c r="B184" s="8" t="s">
        <v>161</v>
      </c>
      <c r="C184" s="14" t="s">
        <v>9</v>
      </c>
      <c r="D184" s="8" t="s">
        <v>161</v>
      </c>
      <c r="E184" s="8" t="s">
        <v>14</v>
      </c>
      <c r="F184" s="8" t="s">
        <v>31</v>
      </c>
      <c r="G184" s="9" t="s">
        <v>162</v>
      </c>
    </row>
    <row r="185" spans="1:7" x14ac:dyDescent="0.25">
      <c r="A185" s="7" t="s">
        <v>160</v>
      </c>
      <c r="B185" s="8" t="s">
        <v>161</v>
      </c>
      <c r="C185" s="14" t="s">
        <v>9</v>
      </c>
      <c r="D185" s="8" t="s">
        <v>161</v>
      </c>
      <c r="E185" s="8" t="s">
        <v>15</v>
      </c>
      <c r="F185" s="8" t="s">
        <v>31</v>
      </c>
      <c r="G185" s="9" t="s">
        <v>162</v>
      </c>
    </row>
    <row r="186" spans="1:7" x14ac:dyDescent="0.25">
      <c r="A186" s="7" t="s">
        <v>160</v>
      </c>
      <c r="B186" s="8" t="s">
        <v>161</v>
      </c>
      <c r="C186" s="14" t="s">
        <v>9</v>
      </c>
      <c r="D186" s="8" t="s">
        <v>161</v>
      </c>
      <c r="E186" s="8" t="s">
        <v>53</v>
      </c>
      <c r="F186" s="8" t="s">
        <v>31</v>
      </c>
      <c r="G186" s="9" t="s">
        <v>162</v>
      </c>
    </row>
    <row r="187" spans="1:7" x14ac:dyDescent="0.25">
      <c r="A187" s="7" t="s">
        <v>163</v>
      </c>
      <c r="B187" s="8" t="s">
        <v>164</v>
      </c>
      <c r="C187" s="14" t="s">
        <v>9</v>
      </c>
      <c r="D187" s="8" t="s">
        <v>165</v>
      </c>
      <c r="E187" s="8" t="s">
        <v>14</v>
      </c>
      <c r="F187" s="8" t="s">
        <v>47</v>
      </c>
      <c r="G187" s="9" t="s">
        <v>166</v>
      </c>
    </row>
    <row r="188" spans="1:7" x14ac:dyDescent="0.25">
      <c r="A188" s="7" t="s">
        <v>163</v>
      </c>
      <c r="B188" s="8" t="s">
        <v>164</v>
      </c>
      <c r="C188" s="14" t="s">
        <v>9</v>
      </c>
      <c r="D188" s="8" t="s">
        <v>165</v>
      </c>
      <c r="E188" s="8" t="s">
        <v>15</v>
      </c>
      <c r="F188" s="8" t="s">
        <v>47</v>
      </c>
      <c r="G188" s="9" t="s">
        <v>166</v>
      </c>
    </row>
    <row r="189" spans="1:7" x14ac:dyDescent="0.25">
      <c r="A189" s="7" t="s">
        <v>167</v>
      </c>
      <c r="B189" s="8" t="s">
        <v>168</v>
      </c>
      <c r="C189" s="14" t="s">
        <v>9</v>
      </c>
      <c r="D189" s="8" t="s">
        <v>168</v>
      </c>
      <c r="E189" s="8" t="s">
        <v>14</v>
      </c>
      <c r="F189" s="8" t="s">
        <v>47</v>
      </c>
      <c r="G189" s="9" t="s">
        <v>169</v>
      </c>
    </row>
    <row r="190" spans="1:7" x14ac:dyDescent="0.25">
      <c r="A190" s="7" t="s">
        <v>167</v>
      </c>
      <c r="B190" s="8" t="s">
        <v>168</v>
      </c>
      <c r="C190" s="14" t="s">
        <v>9</v>
      </c>
      <c r="D190" s="8" t="s">
        <v>168</v>
      </c>
      <c r="E190" s="8" t="s">
        <v>15</v>
      </c>
      <c r="F190" s="8" t="s">
        <v>47</v>
      </c>
      <c r="G190" s="9" t="s">
        <v>169</v>
      </c>
    </row>
    <row r="191" spans="1:7" x14ac:dyDescent="0.25">
      <c r="A191" s="7" t="s">
        <v>170</v>
      </c>
      <c r="B191" s="8" t="s">
        <v>171</v>
      </c>
      <c r="C191" s="14" t="s">
        <v>9</v>
      </c>
      <c r="D191" s="8" t="s">
        <v>171</v>
      </c>
      <c r="E191" s="8" t="s">
        <v>15</v>
      </c>
      <c r="F191" s="8" t="s">
        <v>47</v>
      </c>
      <c r="G191" s="9" t="s">
        <v>172</v>
      </c>
    </row>
    <row r="192" spans="1:7" x14ac:dyDescent="0.25">
      <c r="A192" s="7" t="s">
        <v>170</v>
      </c>
      <c r="B192" s="8" t="s">
        <v>171</v>
      </c>
      <c r="C192" s="14" t="s">
        <v>9</v>
      </c>
      <c r="D192" s="8" t="s">
        <v>171</v>
      </c>
      <c r="E192" s="8" t="s">
        <v>53</v>
      </c>
      <c r="F192" s="8" t="s">
        <v>47</v>
      </c>
      <c r="G192" s="9" t="s">
        <v>172</v>
      </c>
    </row>
    <row r="193" spans="1:7" x14ac:dyDescent="0.25">
      <c r="A193" s="7" t="s">
        <v>173</v>
      </c>
      <c r="B193" s="8" t="s">
        <v>174</v>
      </c>
      <c r="C193" s="14" t="s">
        <v>9</v>
      </c>
      <c r="D193" s="8" t="s">
        <v>175</v>
      </c>
      <c r="E193" s="8" t="s">
        <v>30</v>
      </c>
      <c r="F193" s="8" t="s">
        <v>68</v>
      </c>
      <c r="G193" s="9" t="s">
        <v>176</v>
      </c>
    </row>
    <row r="194" spans="1:7" x14ac:dyDescent="0.25">
      <c r="A194" s="7" t="s">
        <v>173</v>
      </c>
      <c r="B194" s="8" t="s">
        <v>174</v>
      </c>
      <c r="C194" s="14" t="s">
        <v>9</v>
      </c>
      <c r="D194" s="8" t="s">
        <v>175</v>
      </c>
      <c r="E194" s="8" t="s">
        <v>11</v>
      </c>
      <c r="F194" s="8" t="s">
        <v>68</v>
      </c>
      <c r="G194" s="9" t="s">
        <v>176</v>
      </c>
    </row>
    <row r="195" spans="1:7" x14ac:dyDescent="0.25">
      <c r="A195" s="7" t="s">
        <v>173</v>
      </c>
      <c r="B195" s="8" t="s">
        <v>174</v>
      </c>
      <c r="C195" s="14" t="s">
        <v>9</v>
      </c>
      <c r="D195" s="8" t="s">
        <v>175</v>
      </c>
      <c r="E195" s="8" t="s">
        <v>14</v>
      </c>
      <c r="F195" s="8" t="s">
        <v>68</v>
      </c>
      <c r="G195" s="9" t="s">
        <v>176</v>
      </c>
    </row>
    <row r="196" spans="1:7" x14ac:dyDescent="0.25">
      <c r="A196" s="7" t="s">
        <v>173</v>
      </c>
      <c r="B196" s="8" t="s">
        <v>174</v>
      </c>
      <c r="C196" s="14" t="s">
        <v>9</v>
      </c>
      <c r="D196" s="8" t="s">
        <v>175</v>
      </c>
      <c r="E196" s="8" t="s">
        <v>15</v>
      </c>
      <c r="F196" s="8" t="s">
        <v>68</v>
      </c>
      <c r="G196" s="9" t="s">
        <v>176</v>
      </c>
    </row>
    <row r="197" spans="1:7" x14ac:dyDescent="0.25">
      <c r="A197" s="7" t="s">
        <v>173</v>
      </c>
      <c r="B197" s="8" t="s">
        <v>174</v>
      </c>
      <c r="C197" s="14" t="s">
        <v>9</v>
      </c>
      <c r="D197" s="8" t="s">
        <v>175</v>
      </c>
      <c r="E197" s="8" t="s">
        <v>53</v>
      </c>
      <c r="F197" s="8" t="s">
        <v>68</v>
      </c>
      <c r="G197" s="9" t="s">
        <v>176</v>
      </c>
    </row>
    <row r="198" spans="1:7" x14ac:dyDescent="0.25">
      <c r="A198" s="7" t="s">
        <v>173</v>
      </c>
      <c r="B198" s="8" t="s">
        <v>174</v>
      </c>
      <c r="C198" s="14" t="s">
        <v>9</v>
      </c>
      <c r="D198" s="8" t="s">
        <v>175</v>
      </c>
      <c r="E198" s="8" t="s">
        <v>54</v>
      </c>
      <c r="F198" s="8" t="s">
        <v>68</v>
      </c>
      <c r="G198" s="9" t="s">
        <v>176</v>
      </c>
    </row>
    <row r="199" spans="1:7" x14ac:dyDescent="0.25">
      <c r="A199" s="7" t="s">
        <v>173</v>
      </c>
      <c r="B199" s="8" t="s">
        <v>174</v>
      </c>
      <c r="C199" s="14" t="s">
        <v>9</v>
      </c>
      <c r="D199" s="8" t="s">
        <v>175</v>
      </c>
      <c r="E199" s="8" t="s">
        <v>55</v>
      </c>
      <c r="F199" s="8" t="s">
        <v>68</v>
      </c>
      <c r="G199" s="9" t="s">
        <v>176</v>
      </c>
    </row>
    <row r="200" spans="1:7" x14ac:dyDescent="0.25">
      <c r="A200" s="7" t="s">
        <v>177</v>
      </c>
      <c r="B200" s="8" t="s">
        <v>178</v>
      </c>
      <c r="C200" s="14" t="s">
        <v>9</v>
      </c>
      <c r="D200" s="8" t="s">
        <v>179</v>
      </c>
      <c r="E200" s="8" t="s">
        <v>11</v>
      </c>
      <c r="F200" s="8" t="s">
        <v>180</v>
      </c>
      <c r="G200" s="9" t="s">
        <v>181</v>
      </c>
    </row>
    <row r="201" spans="1:7" x14ac:dyDescent="0.25">
      <c r="A201" s="7" t="s">
        <v>177</v>
      </c>
      <c r="B201" s="8" t="s">
        <v>178</v>
      </c>
      <c r="C201" s="14" t="s">
        <v>42</v>
      </c>
      <c r="D201" s="8" t="s">
        <v>182</v>
      </c>
      <c r="E201" s="8" t="s">
        <v>15</v>
      </c>
      <c r="F201" s="8" t="s">
        <v>180</v>
      </c>
      <c r="G201" s="9" t="s">
        <v>181</v>
      </c>
    </row>
    <row r="202" spans="1:7" x14ac:dyDescent="0.25">
      <c r="A202" s="7" t="s">
        <v>183</v>
      </c>
      <c r="B202" s="8" t="s">
        <v>184</v>
      </c>
      <c r="C202" s="14" t="s">
        <v>9</v>
      </c>
      <c r="D202" s="8" t="s">
        <v>185</v>
      </c>
      <c r="E202" s="8" t="s">
        <v>30</v>
      </c>
      <c r="F202" s="8" t="s">
        <v>47</v>
      </c>
      <c r="G202" s="9" t="s">
        <v>186</v>
      </c>
    </row>
    <row r="203" spans="1:7" x14ac:dyDescent="0.25">
      <c r="A203" s="7" t="s">
        <v>183</v>
      </c>
      <c r="B203" s="8" t="s">
        <v>184</v>
      </c>
      <c r="C203" s="14" t="s">
        <v>9</v>
      </c>
      <c r="D203" s="8" t="s">
        <v>185</v>
      </c>
      <c r="E203" s="8" t="s">
        <v>11</v>
      </c>
      <c r="F203" s="8" t="s">
        <v>47</v>
      </c>
      <c r="G203" s="9" t="s">
        <v>186</v>
      </c>
    </row>
    <row r="204" spans="1:7" x14ac:dyDescent="0.25">
      <c r="A204" s="7" t="s">
        <v>183</v>
      </c>
      <c r="B204" s="8" t="s">
        <v>184</v>
      </c>
      <c r="C204" s="14" t="s">
        <v>9</v>
      </c>
      <c r="D204" s="8" t="s">
        <v>185</v>
      </c>
      <c r="E204" s="8" t="s">
        <v>14</v>
      </c>
      <c r="F204" s="8" t="s">
        <v>47</v>
      </c>
      <c r="G204" s="9" t="s">
        <v>186</v>
      </c>
    </row>
    <row r="205" spans="1:7" x14ac:dyDescent="0.25">
      <c r="A205" s="7" t="s">
        <v>183</v>
      </c>
      <c r="B205" s="8" t="s">
        <v>184</v>
      </c>
      <c r="C205" s="14" t="s">
        <v>9</v>
      </c>
      <c r="D205" s="8" t="s">
        <v>185</v>
      </c>
      <c r="E205" s="8" t="s">
        <v>15</v>
      </c>
      <c r="F205" s="8" t="s">
        <v>47</v>
      </c>
      <c r="G205" s="9" t="s">
        <v>186</v>
      </c>
    </row>
    <row r="206" spans="1:7" x14ac:dyDescent="0.25">
      <c r="A206" s="7" t="s">
        <v>183</v>
      </c>
      <c r="B206" s="8" t="s">
        <v>184</v>
      </c>
      <c r="C206" s="14" t="s">
        <v>9</v>
      </c>
      <c r="D206" s="8" t="s">
        <v>185</v>
      </c>
      <c r="E206" s="8" t="s">
        <v>53</v>
      </c>
      <c r="F206" s="8" t="s">
        <v>47</v>
      </c>
      <c r="G206" s="9" t="s">
        <v>186</v>
      </c>
    </row>
    <row r="207" spans="1:7" x14ac:dyDescent="0.25">
      <c r="A207" s="7" t="s">
        <v>187</v>
      </c>
      <c r="B207" s="8" t="s">
        <v>188</v>
      </c>
      <c r="C207" s="14" t="s">
        <v>9</v>
      </c>
      <c r="D207" s="8" t="s">
        <v>189</v>
      </c>
      <c r="E207" s="8" t="s">
        <v>30</v>
      </c>
      <c r="F207" s="8" t="s">
        <v>47</v>
      </c>
      <c r="G207" s="9" t="s">
        <v>190</v>
      </c>
    </row>
    <row r="208" spans="1:7" x14ac:dyDescent="0.25">
      <c r="A208" s="7" t="s">
        <v>187</v>
      </c>
      <c r="B208" s="8" t="s">
        <v>188</v>
      </c>
      <c r="C208" s="14" t="s">
        <v>9</v>
      </c>
      <c r="D208" s="8" t="s">
        <v>189</v>
      </c>
      <c r="E208" s="8" t="s">
        <v>14</v>
      </c>
      <c r="F208" s="8" t="s">
        <v>47</v>
      </c>
      <c r="G208" s="9" t="s">
        <v>190</v>
      </c>
    </row>
    <row r="209" spans="1:7" x14ac:dyDescent="0.25">
      <c r="A209" s="7" t="s">
        <v>187</v>
      </c>
      <c r="B209" s="8" t="s">
        <v>188</v>
      </c>
      <c r="C209" s="14" t="s">
        <v>9</v>
      </c>
      <c r="D209" s="8" t="s">
        <v>189</v>
      </c>
      <c r="E209" s="8" t="s">
        <v>11</v>
      </c>
      <c r="F209" s="8" t="s">
        <v>47</v>
      </c>
      <c r="G209" s="9" t="s">
        <v>190</v>
      </c>
    </row>
    <row r="210" spans="1:7" x14ac:dyDescent="0.25">
      <c r="A210" s="7" t="s">
        <v>187</v>
      </c>
      <c r="B210" s="8" t="s">
        <v>188</v>
      </c>
      <c r="C210" s="14" t="s">
        <v>9</v>
      </c>
      <c r="D210" s="8" t="s">
        <v>189</v>
      </c>
      <c r="E210" s="8" t="s">
        <v>55</v>
      </c>
      <c r="F210" s="8" t="s">
        <v>47</v>
      </c>
      <c r="G210" s="9" t="s">
        <v>190</v>
      </c>
    </row>
    <row r="211" spans="1:7" x14ac:dyDescent="0.25">
      <c r="A211" s="7" t="s">
        <v>187</v>
      </c>
      <c r="B211" s="8" t="s">
        <v>188</v>
      </c>
      <c r="C211" s="14" t="s">
        <v>9</v>
      </c>
      <c r="D211" s="8" t="s">
        <v>189</v>
      </c>
      <c r="E211" s="8" t="s">
        <v>53</v>
      </c>
      <c r="F211" s="8" t="s">
        <v>47</v>
      </c>
      <c r="G211" s="9" t="s">
        <v>190</v>
      </c>
    </row>
    <row r="212" spans="1:7" x14ac:dyDescent="0.25">
      <c r="A212" s="7" t="s">
        <v>187</v>
      </c>
      <c r="B212" s="8" t="s">
        <v>188</v>
      </c>
      <c r="C212" s="14" t="s">
        <v>22</v>
      </c>
      <c r="D212" s="8" t="s">
        <v>191</v>
      </c>
      <c r="E212" s="8" t="s">
        <v>15</v>
      </c>
      <c r="F212" s="8" t="s">
        <v>47</v>
      </c>
      <c r="G212" s="9" t="s">
        <v>190</v>
      </c>
    </row>
    <row r="213" spans="1:7" x14ac:dyDescent="0.25">
      <c r="A213" s="7" t="s">
        <v>187</v>
      </c>
      <c r="B213" s="8" t="s">
        <v>188</v>
      </c>
      <c r="C213" s="14" t="s">
        <v>22</v>
      </c>
      <c r="D213" s="8" t="s">
        <v>191</v>
      </c>
      <c r="E213" s="8" t="s">
        <v>14</v>
      </c>
      <c r="F213" s="8" t="s">
        <v>47</v>
      </c>
      <c r="G213" s="9" t="s">
        <v>190</v>
      </c>
    </row>
    <row r="214" spans="1:7" x14ac:dyDescent="0.25">
      <c r="A214" s="7" t="s">
        <v>187</v>
      </c>
      <c r="B214" s="8" t="s">
        <v>188</v>
      </c>
      <c r="C214" s="14" t="s">
        <v>22</v>
      </c>
      <c r="D214" s="8" t="s">
        <v>191</v>
      </c>
      <c r="E214" s="8" t="s">
        <v>11</v>
      </c>
      <c r="F214" s="8" t="s">
        <v>47</v>
      </c>
      <c r="G214" s="9" t="s">
        <v>190</v>
      </c>
    </row>
    <row r="215" spans="1:7" x14ac:dyDescent="0.25">
      <c r="A215" s="7" t="s">
        <v>187</v>
      </c>
      <c r="B215" s="8" t="s">
        <v>188</v>
      </c>
      <c r="C215" s="14" t="s">
        <v>22</v>
      </c>
      <c r="D215" s="8" t="s">
        <v>191</v>
      </c>
      <c r="E215" s="8" t="s">
        <v>30</v>
      </c>
      <c r="F215" s="8" t="s">
        <v>47</v>
      </c>
      <c r="G215" s="9" t="s">
        <v>190</v>
      </c>
    </row>
    <row r="216" spans="1:7" x14ac:dyDescent="0.25">
      <c r="A216" s="7" t="s">
        <v>187</v>
      </c>
      <c r="B216" s="8" t="s">
        <v>188</v>
      </c>
      <c r="C216" s="14" t="s">
        <v>22</v>
      </c>
      <c r="D216" s="8" t="s">
        <v>191</v>
      </c>
      <c r="E216" s="8" t="s">
        <v>55</v>
      </c>
      <c r="F216" s="8" t="s">
        <v>47</v>
      </c>
      <c r="G216" s="9" t="s">
        <v>190</v>
      </c>
    </row>
    <row r="217" spans="1:7" x14ac:dyDescent="0.25">
      <c r="A217" s="7" t="s">
        <v>187</v>
      </c>
      <c r="B217" s="8" t="s">
        <v>188</v>
      </c>
      <c r="C217" s="14" t="s">
        <v>22</v>
      </c>
      <c r="D217" s="8" t="s">
        <v>191</v>
      </c>
      <c r="E217" s="8" t="s">
        <v>53</v>
      </c>
      <c r="F217" s="8" t="s">
        <v>47</v>
      </c>
      <c r="G217" s="9" t="s">
        <v>190</v>
      </c>
    </row>
    <row r="218" spans="1:7" x14ac:dyDescent="0.25">
      <c r="A218" s="7" t="s">
        <v>187</v>
      </c>
      <c r="B218" s="8" t="s">
        <v>188</v>
      </c>
      <c r="C218" s="14" t="s">
        <v>66</v>
      </c>
      <c r="D218" s="8" t="s">
        <v>192</v>
      </c>
      <c r="E218" s="8" t="s">
        <v>14</v>
      </c>
      <c r="F218" s="8" t="s">
        <v>47</v>
      </c>
      <c r="G218" s="9" t="s">
        <v>190</v>
      </c>
    </row>
    <row r="219" spans="1:7" x14ac:dyDescent="0.25">
      <c r="A219" s="7" t="s">
        <v>187</v>
      </c>
      <c r="B219" s="8" t="s">
        <v>188</v>
      </c>
      <c r="C219" s="14" t="s">
        <v>66</v>
      </c>
      <c r="D219" s="8" t="s">
        <v>192</v>
      </c>
      <c r="E219" s="8" t="s">
        <v>15</v>
      </c>
      <c r="F219" s="8" t="s">
        <v>47</v>
      </c>
      <c r="G219" s="9" t="s">
        <v>190</v>
      </c>
    </row>
    <row r="220" spans="1:7" x14ac:dyDescent="0.25">
      <c r="A220" s="7" t="s">
        <v>187</v>
      </c>
      <c r="B220" s="8" t="s">
        <v>188</v>
      </c>
      <c r="C220" s="14" t="s">
        <v>193</v>
      </c>
      <c r="D220" s="8" t="s">
        <v>194</v>
      </c>
      <c r="E220" s="8" t="s">
        <v>14</v>
      </c>
      <c r="F220" s="8" t="s">
        <v>47</v>
      </c>
      <c r="G220" s="9" t="s">
        <v>190</v>
      </c>
    </row>
    <row r="221" spans="1:7" x14ac:dyDescent="0.25">
      <c r="A221" s="7" t="s">
        <v>187</v>
      </c>
      <c r="B221" s="8" t="s">
        <v>188</v>
      </c>
      <c r="C221" s="14" t="s">
        <v>193</v>
      </c>
      <c r="D221" s="8" t="s">
        <v>194</v>
      </c>
      <c r="E221" s="8" t="s">
        <v>55</v>
      </c>
      <c r="F221" s="8" t="s">
        <v>47</v>
      </c>
      <c r="G221" s="9" t="s">
        <v>190</v>
      </c>
    </row>
    <row r="222" spans="1:7" x14ac:dyDescent="0.25">
      <c r="A222" s="7" t="s">
        <v>187</v>
      </c>
      <c r="B222" s="8" t="s">
        <v>188</v>
      </c>
      <c r="C222" s="14" t="s">
        <v>193</v>
      </c>
      <c r="D222" s="8" t="s">
        <v>194</v>
      </c>
      <c r="E222" s="8" t="s">
        <v>53</v>
      </c>
      <c r="F222" s="8" t="s">
        <v>47</v>
      </c>
      <c r="G222" s="9" t="s">
        <v>190</v>
      </c>
    </row>
    <row r="223" spans="1:7" x14ac:dyDescent="0.25">
      <c r="A223" s="7" t="s">
        <v>187</v>
      </c>
      <c r="B223" s="8" t="s">
        <v>188</v>
      </c>
      <c r="C223" s="14" t="s">
        <v>195</v>
      </c>
      <c r="D223" s="8" t="s">
        <v>196</v>
      </c>
      <c r="E223" s="8" t="s">
        <v>30</v>
      </c>
      <c r="F223" s="8" t="s">
        <v>47</v>
      </c>
      <c r="G223" s="9" t="s">
        <v>190</v>
      </c>
    </row>
    <row r="224" spans="1:7" x14ac:dyDescent="0.25">
      <c r="A224" s="7" t="s">
        <v>187</v>
      </c>
      <c r="B224" s="8" t="s">
        <v>188</v>
      </c>
      <c r="C224" s="14" t="s">
        <v>195</v>
      </c>
      <c r="D224" s="8" t="s">
        <v>196</v>
      </c>
      <c r="E224" s="8" t="s">
        <v>14</v>
      </c>
      <c r="F224" s="8" t="s">
        <v>47</v>
      </c>
      <c r="G224" s="9" t="s">
        <v>190</v>
      </c>
    </row>
    <row r="225" spans="1:7" x14ac:dyDescent="0.25">
      <c r="A225" s="7" t="s">
        <v>187</v>
      </c>
      <c r="B225" s="8" t="s">
        <v>188</v>
      </c>
      <c r="C225" s="14" t="s">
        <v>195</v>
      </c>
      <c r="D225" s="8" t="s">
        <v>196</v>
      </c>
      <c r="E225" s="8" t="s">
        <v>11</v>
      </c>
      <c r="F225" s="8" t="s">
        <v>47</v>
      </c>
      <c r="G225" s="9" t="s">
        <v>190</v>
      </c>
    </row>
    <row r="226" spans="1:7" x14ac:dyDescent="0.25">
      <c r="A226" s="7" t="s">
        <v>187</v>
      </c>
      <c r="B226" s="8" t="s">
        <v>188</v>
      </c>
      <c r="C226" s="14" t="s">
        <v>195</v>
      </c>
      <c r="D226" s="8" t="s">
        <v>196</v>
      </c>
      <c r="E226" s="8" t="s">
        <v>55</v>
      </c>
      <c r="F226" s="8" t="s">
        <v>47</v>
      </c>
      <c r="G226" s="9" t="s">
        <v>190</v>
      </c>
    </row>
    <row r="227" spans="1:7" x14ac:dyDescent="0.25">
      <c r="A227" s="7" t="s">
        <v>187</v>
      </c>
      <c r="B227" s="8" t="s">
        <v>188</v>
      </c>
      <c r="C227" s="14" t="s">
        <v>195</v>
      </c>
      <c r="D227" s="8" t="s">
        <v>196</v>
      </c>
      <c r="E227" s="8" t="s">
        <v>53</v>
      </c>
      <c r="F227" s="8" t="s">
        <v>47</v>
      </c>
      <c r="G227" s="9" t="s">
        <v>190</v>
      </c>
    </row>
    <row r="228" spans="1:7" x14ac:dyDescent="0.25">
      <c r="A228" s="7" t="s">
        <v>187</v>
      </c>
      <c r="B228" s="8" t="s">
        <v>188</v>
      </c>
      <c r="C228" s="14" t="s">
        <v>197</v>
      </c>
      <c r="D228" s="8" t="s">
        <v>198</v>
      </c>
      <c r="E228" s="8" t="s">
        <v>14</v>
      </c>
      <c r="F228" s="8" t="s">
        <v>47</v>
      </c>
      <c r="G228" s="9" t="s">
        <v>190</v>
      </c>
    </row>
    <row r="229" spans="1:7" x14ac:dyDescent="0.25">
      <c r="A229" s="7" t="s">
        <v>187</v>
      </c>
      <c r="B229" s="8" t="s">
        <v>188</v>
      </c>
      <c r="C229" s="14" t="s">
        <v>197</v>
      </c>
      <c r="D229" s="8" t="s">
        <v>198</v>
      </c>
      <c r="E229" s="8" t="s">
        <v>55</v>
      </c>
      <c r="F229" s="8" t="s">
        <v>47</v>
      </c>
      <c r="G229" s="9" t="s">
        <v>190</v>
      </c>
    </row>
    <row r="230" spans="1:7" x14ac:dyDescent="0.25">
      <c r="A230" s="7" t="s">
        <v>187</v>
      </c>
      <c r="B230" s="8" t="s">
        <v>188</v>
      </c>
      <c r="C230" s="14" t="s">
        <v>199</v>
      </c>
      <c r="D230" s="8" t="s">
        <v>200</v>
      </c>
      <c r="E230" s="8" t="s">
        <v>14</v>
      </c>
      <c r="F230" s="8" t="s">
        <v>47</v>
      </c>
      <c r="G230" s="9" t="s">
        <v>190</v>
      </c>
    </row>
    <row r="231" spans="1:7" x14ac:dyDescent="0.25">
      <c r="A231" s="7" t="s">
        <v>187</v>
      </c>
      <c r="B231" s="8" t="s">
        <v>188</v>
      </c>
      <c r="C231" s="14" t="s">
        <v>201</v>
      </c>
      <c r="D231" s="8" t="s">
        <v>202</v>
      </c>
      <c r="E231" s="8" t="s">
        <v>14</v>
      </c>
      <c r="F231" s="8" t="s">
        <v>47</v>
      </c>
      <c r="G231" s="9" t="s">
        <v>190</v>
      </c>
    </row>
    <row r="232" spans="1:7" x14ac:dyDescent="0.25">
      <c r="A232" s="7" t="s">
        <v>187</v>
      </c>
      <c r="B232" s="8" t="s">
        <v>188</v>
      </c>
      <c r="C232" s="14" t="s">
        <v>201</v>
      </c>
      <c r="D232" s="8" t="s">
        <v>202</v>
      </c>
      <c r="E232" s="8" t="s">
        <v>30</v>
      </c>
      <c r="F232" s="8" t="s">
        <v>47</v>
      </c>
      <c r="G232" s="9" t="s">
        <v>190</v>
      </c>
    </row>
    <row r="233" spans="1:7" x14ac:dyDescent="0.25">
      <c r="A233" s="7" t="s">
        <v>187</v>
      </c>
      <c r="B233" s="8" t="s">
        <v>188</v>
      </c>
      <c r="C233" s="14" t="s">
        <v>201</v>
      </c>
      <c r="D233" s="8" t="s">
        <v>202</v>
      </c>
      <c r="E233" s="8" t="s">
        <v>15</v>
      </c>
      <c r="F233" s="8" t="s">
        <v>47</v>
      </c>
      <c r="G233" s="9" t="s">
        <v>190</v>
      </c>
    </row>
    <row r="234" spans="1:7" x14ac:dyDescent="0.25">
      <c r="A234" s="7" t="s">
        <v>187</v>
      </c>
      <c r="B234" s="8" t="s">
        <v>188</v>
      </c>
      <c r="C234" s="14" t="s">
        <v>203</v>
      </c>
      <c r="D234" s="8" t="s">
        <v>204</v>
      </c>
      <c r="E234" s="8" t="s">
        <v>14</v>
      </c>
      <c r="F234" s="8" t="s">
        <v>47</v>
      </c>
      <c r="G234" s="9" t="s">
        <v>190</v>
      </c>
    </row>
    <row r="235" spans="1:7" x14ac:dyDescent="0.25">
      <c r="A235" s="7" t="s">
        <v>187</v>
      </c>
      <c r="B235" s="8" t="s">
        <v>188</v>
      </c>
      <c r="C235" s="14" t="s">
        <v>203</v>
      </c>
      <c r="D235" s="8" t="s">
        <v>204</v>
      </c>
      <c r="E235" s="8" t="s">
        <v>15</v>
      </c>
      <c r="F235" s="8" t="s">
        <v>47</v>
      </c>
      <c r="G235" s="9" t="s">
        <v>190</v>
      </c>
    </row>
    <row r="236" spans="1:7" x14ac:dyDescent="0.25">
      <c r="A236" s="7" t="s">
        <v>205</v>
      </c>
      <c r="B236" s="8" t="s">
        <v>206</v>
      </c>
      <c r="C236" s="14" t="s">
        <v>16</v>
      </c>
      <c r="D236" s="8" t="s">
        <v>207</v>
      </c>
      <c r="E236" s="8" t="s">
        <v>30</v>
      </c>
      <c r="F236" s="8" t="s">
        <v>47</v>
      </c>
      <c r="G236" s="9" t="s">
        <v>208</v>
      </c>
    </row>
    <row r="237" spans="1:7" x14ac:dyDescent="0.25">
      <c r="A237" s="7" t="s">
        <v>205</v>
      </c>
      <c r="B237" s="8" t="s">
        <v>206</v>
      </c>
      <c r="C237" s="14" t="s">
        <v>16</v>
      </c>
      <c r="D237" s="8" t="s">
        <v>207</v>
      </c>
      <c r="E237" s="8" t="s">
        <v>11</v>
      </c>
      <c r="F237" s="8" t="s">
        <v>47</v>
      </c>
      <c r="G237" s="9" t="s">
        <v>208</v>
      </c>
    </row>
    <row r="238" spans="1:7" x14ac:dyDescent="0.25">
      <c r="A238" s="7" t="s">
        <v>205</v>
      </c>
      <c r="B238" s="8" t="s">
        <v>206</v>
      </c>
      <c r="C238" s="14" t="s">
        <v>16</v>
      </c>
      <c r="D238" s="8" t="s">
        <v>207</v>
      </c>
      <c r="E238" s="8" t="s">
        <v>14</v>
      </c>
      <c r="F238" s="8" t="s">
        <v>47</v>
      </c>
      <c r="G238" s="9" t="s">
        <v>208</v>
      </c>
    </row>
    <row r="239" spans="1:7" x14ac:dyDescent="0.25">
      <c r="A239" s="7" t="s">
        <v>205</v>
      </c>
      <c r="B239" s="8" t="s">
        <v>206</v>
      </c>
      <c r="C239" s="14" t="s">
        <v>16</v>
      </c>
      <c r="D239" s="8" t="s">
        <v>207</v>
      </c>
      <c r="E239" s="8" t="s">
        <v>15</v>
      </c>
      <c r="F239" s="8" t="s">
        <v>47</v>
      </c>
      <c r="G239" s="9" t="s">
        <v>208</v>
      </c>
    </row>
    <row r="240" spans="1:7" x14ac:dyDescent="0.25">
      <c r="A240" s="7" t="s">
        <v>205</v>
      </c>
      <c r="B240" s="8" t="s">
        <v>206</v>
      </c>
      <c r="C240" s="14" t="s">
        <v>16</v>
      </c>
      <c r="D240" s="8" t="s">
        <v>207</v>
      </c>
      <c r="E240" s="8" t="s">
        <v>53</v>
      </c>
      <c r="F240" s="8" t="s">
        <v>47</v>
      </c>
      <c r="G240" s="9" t="s">
        <v>208</v>
      </c>
    </row>
    <row r="241" spans="1:7" x14ac:dyDescent="0.25">
      <c r="A241" s="7" t="s">
        <v>205</v>
      </c>
      <c r="B241" s="8" t="s">
        <v>206</v>
      </c>
      <c r="C241" s="14" t="s">
        <v>16</v>
      </c>
      <c r="D241" s="8" t="s">
        <v>207</v>
      </c>
      <c r="E241" s="8" t="s">
        <v>54</v>
      </c>
      <c r="F241" s="8" t="s">
        <v>47</v>
      </c>
      <c r="G241" s="9" t="s">
        <v>208</v>
      </c>
    </row>
    <row r="242" spans="1:7" x14ac:dyDescent="0.25">
      <c r="A242" s="7" t="s">
        <v>205</v>
      </c>
      <c r="B242" s="8" t="s">
        <v>206</v>
      </c>
      <c r="C242" s="14" t="s">
        <v>16</v>
      </c>
      <c r="D242" s="8" t="s">
        <v>207</v>
      </c>
      <c r="E242" s="8" t="s">
        <v>55</v>
      </c>
      <c r="F242" s="8" t="s">
        <v>47</v>
      </c>
      <c r="G242" s="9" t="s">
        <v>208</v>
      </c>
    </row>
    <row r="243" spans="1:7" x14ac:dyDescent="0.25">
      <c r="A243" s="7" t="s">
        <v>205</v>
      </c>
      <c r="B243" s="8" t="s">
        <v>206</v>
      </c>
      <c r="C243" s="14" t="s">
        <v>9</v>
      </c>
      <c r="D243" s="8" t="s">
        <v>209</v>
      </c>
      <c r="E243" s="8" t="s">
        <v>30</v>
      </c>
      <c r="F243" s="8" t="s">
        <v>47</v>
      </c>
      <c r="G243" s="9" t="s">
        <v>208</v>
      </c>
    </row>
    <row r="244" spans="1:7" x14ac:dyDescent="0.25">
      <c r="A244" s="7" t="s">
        <v>205</v>
      </c>
      <c r="B244" s="8" t="s">
        <v>206</v>
      </c>
      <c r="C244" s="14" t="s">
        <v>9</v>
      </c>
      <c r="D244" s="8" t="s">
        <v>209</v>
      </c>
      <c r="E244" s="8" t="s">
        <v>11</v>
      </c>
      <c r="F244" s="8" t="s">
        <v>47</v>
      </c>
      <c r="G244" s="9" t="s">
        <v>208</v>
      </c>
    </row>
    <row r="245" spans="1:7" x14ac:dyDescent="0.25">
      <c r="A245" s="7" t="s">
        <v>205</v>
      </c>
      <c r="B245" s="8" t="s">
        <v>206</v>
      </c>
      <c r="C245" s="14" t="s">
        <v>9</v>
      </c>
      <c r="D245" s="8" t="s">
        <v>209</v>
      </c>
      <c r="E245" s="8" t="s">
        <v>14</v>
      </c>
      <c r="F245" s="8" t="s">
        <v>47</v>
      </c>
      <c r="G245" s="9" t="s">
        <v>208</v>
      </c>
    </row>
    <row r="246" spans="1:7" x14ac:dyDescent="0.25">
      <c r="A246" s="7" t="s">
        <v>205</v>
      </c>
      <c r="B246" s="8" t="s">
        <v>206</v>
      </c>
      <c r="C246" s="14" t="s">
        <v>9</v>
      </c>
      <c r="D246" s="8" t="s">
        <v>209</v>
      </c>
      <c r="E246" s="8" t="s">
        <v>15</v>
      </c>
      <c r="F246" s="8" t="s">
        <v>47</v>
      </c>
      <c r="G246" s="9" t="s">
        <v>208</v>
      </c>
    </row>
    <row r="247" spans="1:7" x14ac:dyDescent="0.25">
      <c r="A247" s="7" t="s">
        <v>205</v>
      </c>
      <c r="B247" s="8" t="s">
        <v>206</v>
      </c>
      <c r="C247" s="14" t="s">
        <v>9</v>
      </c>
      <c r="D247" s="8" t="s">
        <v>209</v>
      </c>
      <c r="E247" s="8" t="s">
        <v>53</v>
      </c>
      <c r="F247" s="8" t="s">
        <v>47</v>
      </c>
      <c r="G247" s="9" t="s">
        <v>208</v>
      </c>
    </row>
    <row r="248" spans="1:7" x14ac:dyDescent="0.25">
      <c r="A248" s="7" t="s">
        <v>205</v>
      </c>
      <c r="B248" s="8" t="s">
        <v>206</v>
      </c>
      <c r="C248" s="14" t="s">
        <v>9</v>
      </c>
      <c r="D248" s="8" t="s">
        <v>209</v>
      </c>
      <c r="E248" s="8" t="s">
        <v>54</v>
      </c>
      <c r="F248" s="8" t="s">
        <v>47</v>
      </c>
      <c r="G248" s="9" t="s">
        <v>208</v>
      </c>
    </row>
    <row r="249" spans="1:7" x14ac:dyDescent="0.25">
      <c r="A249" s="7" t="s">
        <v>205</v>
      </c>
      <c r="B249" s="8" t="s">
        <v>206</v>
      </c>
      <c r="C249" s="14" t="s">
        <v>9</v>
      </c>
      <c r="D249" s="8" t="s">
        <v>209</v>
      </c>
      <c r="E249" s="8" t="s">
        <v>55</v>
      </c>
      <c r="F249" s="8" t="s">
        <v>47</v>
      </c>
      <c r="G249" s="9" t="s">
        <v>208</v>
      </c>
    </row>
    <row r="250" spans="1:7" x14ac:dyDescent="0.25">
      <c r="A250" s="7" t="s">
        <v>205</v>
      </c>
      <c r="B250" s="8" t="s">
        <v>206</v>
      </c>
      <c r="C250" s="14" t="s">
        <v>210</v>
      </c>
      <c r="D250" s="8" t="s">
        <v>211</v>
      </c>
      <c r="E250" s="8" t="s">
        <v>14</v>
      </c>
      <c r="F250" s="8" t="s">
        <v>47</v>
      </c>
      <c r="G250" s="9" t="s">
        <v>208</v>
      </c>
    </row>
    <row r="251" spans="1:7" x14ac:dyDescent="0.25">
      <c r="A251" s="7" t="s">
        <v>205</v>
      </c>
      <c r="B251" s="8" t="s">
        <v>206</v>
      </c>
      <c r="C251" s="14" t="s">
        <v>210</v>
      </c>
      <c r="D251" s="8" t="s">
        <v>211</v>
      </c>
      <c r="E251" s="8" t="s">
        <v>30</v>
      </c>
      <c r="F251" s="8" t="s">
        <v>47</v>
      </c>
      <c r="G251" s="9" t="s">
        <v>208</v>
      </c>
    </row>
    <row r="252" spans="1:7" x14ac:dyDescent="0.25">
      <c r="A252" s="7" t="s">
        <v>205</v>
      </c>
      <c r="B252" s="8" t="s">
        <v>206</v>
      </c>
      <c r="C252" s="14" t="s">
        <v>210</v>
      </c>
      <c r="D252" s="8" t="s">
        <v>211</v>
      </c>
      <c r="E252" s="8" t="s">
        <v>11</v>
      </c>
      <c r="F252" s="8" t="s">
        <v>47</v>
      </c>
      <c r="G252" s="9" t="s">
        <v>208</v>
      </c>
    </row>
    <row r="253" spans="1:7" x14ac:dyDescent="0.25">
      <c r="A253" s="7" t="s">
        <v>205</v>
      </c>
      <c r="B253" s="8" t="s">
        <v>206</v>
      </c>
      <c r="C253" s="14" t="s">
        <v>210</v>
      </c>
      <c r="D253" s="8" t="s">
        <v>211</v>
      </c>
      <c r="E253" s="8" t="s">
        <v>55</v>
      </c>
      <c r="F253" s="8" t="s">
        <v>47</v>
      </c>
      <c r="G253" s="9" t="s">
        <v>208</v>
      </c>
    </row>
    <row r="254" spans="1:7" x14ac:dyDescent="0.25">
      <c r="A254" s="7" t="s">
        <v>205</v>
      </c>
      <c r="B254" s="8" t="s">
        <v>206</v>
      </c>
      <c r="C254" s="14" t="s">
        <v>210</v>
      </c>
      <c r="D254" s="8" t="s">
        <v>211</v>
      </c>
      <c r="E254" s="8" t="s">
        <v>53</v>
      </c>
      <c r="F254" s="8" t="s">
        <v>47</v>
      </c>
      <c r="G254" s="9" t="s">
        <v>208</v>
      </c>
    </row>
    <row r="255" spans="1:7" x14ac:dyDescent="0.25">
      <c r="A255" s="7" t="s">
        <v>212</v>
      </c>
      <c r="B255" s="8" t="s">
        <v>213</v>
      </c>
      <c r="C255" s="14" t="s">
        <v>9</v>
      </c>
      <c r="D255" s="8" t="s">
        <v>214</v>
      </c>
      <c r="E255" s="8" t="s">
        <v>30</v>
      </c>
      <c r="F255" s="8" t="s">
        <v>47</v>
      </c>
      <c r="G255" s="9" t="s">
        <v>215</v>
      </c>
    </row>
    <row r="256" spans="1:7" x14ac:dyDescent="0.25">
      <c r="A256" s="7" t="s">
        <v>212</v>
      </c>
      <c r="B256" s="8" t="s">
        <v>213</v>
      </c>
      <c r="C256" s="14" t="s">
        <v>9</v>
      </c>
      <c r="D256" s="8" t="s">
        <v>214</v>
      </c>
      <c r="E256" s="8" t="s">
        <v>11</v>
      </c>
      <c r="F256" s="8" t="s">
        <v>47</v>
      </c>
      <c r="G256" s="9" t="s">
        <v>215</v>
      </c>
    </row>
    <row r="257" spans="1:7" x14ac:dyDescent="0.25">
      <c r="A257" s="7" t="s">
        <v>212</v>
      </c>
      <c r="B257" s="8" t="s">
        <v>213</v>
      </c>
      <c r="C257" s="14" t="s">
        <v>9</v>
      </c>
      <c r="D257" s="8" t="s">
        <v>214</v>
      </c>
      <c r="E257" s="8" t="s">
        <v>53</v>
      </c>
      <c r="F257" s="8" t="s">
        <v>47</v>
      </c>
      <c r="G257" s="9" t="s">
        <v>215</v>
      </c>
    </row>
    <row r="258" spans="1:7" x14ac:dyDescent="0.25">
      <c r="A258" s="7" t="s">
        <v>212</v>
      </c>
      <c r="B258" s="8" t="s">
        <v>213</v>
      </c>
      <c r="C258" s="14" t="s">
        <v>9</v>
      </c>
      <c r="D258" s="8" t="s">
        <v>214</v>
      </c>
      <c r="E258" s="8" t="s">
        <v>55</v>
      </c>
      <c r="F258" s="8" t="s">
        <v>47</v>
      </c>
      <c r="G258" s="9" t="s">
        <v>215</v>
      </c>
    </row>
    <row r="259" spans="1:7" x14ac:dyDescent="0.25">
      <c r="A259" s="7" t="s">
        <v>212</v>
      </c>
      <c r="B259" s="8" t="s">
        <v>213</v>
      </c>
      <c r="C259" s="14" t="s">
        <v>22</v>
      </c>
      <c r="D259" s="8" t="s">
        <v>216</v>
      </c>
      <c r="E259" s="8" t="s">
        <v>11</v>
      </c>
      <c r="F259" s="8" t="s">
        <v>47</v>
      </c>
      <c r="G259" s="9" t="s">
        <v>215</v>
      </c>
    </row>
    <row r="260" spans="1:7" x14ac:dyDescent="0.25">
      <c r="A260" s="7" t="s">
        <v>212</v>
      </c>
      <c r="B260" s="8" t="s">
        <v>213</v>
      </c>
      <c r="C260" s="14" t="s">
        <v>22</v>
      </c>
      <c r="D260" s="8" t="s">
        <v>216</v>
      </c>
      <c r="E260" s="8" t="s">
        <v>14</v>
      </c>
      <c r="F260" s="8" t="s">
        <v>47</v>
      </c>
      <c r="G260" s="9" t="s">
        <v>215</v>
      </c>
    </row>
    <row r="261" spans="1:7" x14ac:dyDescent="0.25">
      <c r="A261" s="7" t="s">
        <v>212</v>
      </c>
      <c r="B261" s="8" t="s">
        <v>213</v>
      </c>
      <c r="C261" s="14" t="s">
        <v>22</v>
      </c>
      <c r="D261" s="8" t="s">
        <v>216</v>
      </c>
      <c r="E261" s="8" t="s">
        <v>55</v>
      </c>
      <c r="F261" s="8" t="s">
        <v>47</v>
      </c>
      <c r="G261" s="9" t="s">
        <v>215</v>
      </c>
    </row>
    <row r="262" spans="1:7" x14ac:dyDescent="0.25">
      <c r="A262" s="7" t="s">
        <v>212</v>
      </c>
      <c r="B262" s="8" t="s">
        <v>213</v>
      </c>
      <c r="C262" s="14" t="s">
        <v>22</v>
      </c>
      <c r="D262" s="8" t="s">
        <v>216</v>
      </c>
      <c r="E262" s="8" t="s">
        <v>53</v>
      </c>
      <c r="F262" s="8" t="s">
        <v>47</v>
      </c>
      <c r="G262" s="9" t="s">
        <v>215</v>
      </c>
    </row>
    <row r="263" spans="1:7" x14ac:dyDescent="0.25">
      <c r="A263" s="7" t="s">
        <v>212</v>
      </c>
      <c r="B263" s="8" t="s">
        <v>213</v>
      </c>
      <c r="C263" s="14" t="s">
        <v>22</v>
      </c>
      <c r="D263" s="8" t="s">
        <v>216</v>
      </c>
      <c r="E263" s="8" t="s">
        <v>54</v>
      </c>
      <c r="F263" s="8" t="s">
        <v>47</v>
      </c>
      <c r="G263" s="9" t="s">
        <v>215</v>
      </c>
    </row>
    <row r="264" spans="1:7" x14ac:dyDescent="0.25">
      <c r="A264" s="7" t="s">
        <v>212</v>
      </c>
      <c r="B264" s="8" t="s">
        <v>213</v>
      </c>
      <c r="C264" s="14" t="s">
        <v>217</v>
      </c>
      <c r="D264" s="8" t="s">
        <v>218</v>
      </c>
      <c r="E264" s="8" t="s">
        <v>30</v>
      </c>
      <c r="F264" s="8" t="s">
        <v>47</v>
      </c>
      <c r="G264" s="9" t="s">
        <v>215</v>
      </c>
    </row>
    <row r="265" spans="1:7" x14ac:dyDescent="0.25">
      <c r="A265" s="7" t="s">
        <v>212</v>
      </c>
      <c r="B265" s="8" t="s">
        <v>213</v>
      </c>
      <c r="C265" s="14" t="s">
        <v>217</v>
      </c>
      <c r="D265" s="8" t="s">
        <v>218</v>
      </c>
      <c r="E265" s="8" t="s">
        <v>15</v>
      </c>
      <c r="F265" s="8" t="s">
        <v>47</v>
      </c>
      <c r="G265" s="9" t="s">
        <v>215</v>
      </c>
    </row>
    <row r="266" spans="1:7" x14ac:dyDescent="0.25">
      <c r="A266" s="7" t="s">
        <v>212</v>
      </c>
      <c r="B266" s="8" t="s">
        <v>213</v>
      </c>
      <c r="C266" s="14" t="s">
        <v>217</v>
      </c>
      <c r="D266" s="8" t="s">
        <v>218</v>
      </c>
      <c r="E266" s="8" t="s">
        <v>11</v>
      </c>
      <c r="F266" s="8" t="s">
        <v>47</v>
      </c>
      <c r="G266" s="9" t="s">
        <v>215</v>
      </c>
    </row>
    <row r="267" spans="1:7" x14ac:dyDescent="0.25">
      <c r="A267" s="7" t="s">
        <v>212</v>
      </c>
      <c r="B267" s="8" t="s">
        <v>213</v>
      </c>
      <c r="C267" s="14" t="s">
        <v>217</v>
      </c>
      <c r="D267" s="8" t="s">
        <v>218</v>
      </c>
      <c r="E267" s="8" t="s">
        <v>55</v>
      </c>
      <c r="F267" s="8" t="s">
        <v>47</v>
      </c>
      <c r="G267" s="9" t="s">
        <v>215</v>
      </c>
    </row>
    <row r="268" spans="1:7" x14ac:dyDescent="0.25">
      <c r="A268" s="7" t="s">
        <v>212</v>
      </c>
      <c r="B268" s="8" t="s">
        <v>213</v>
      </c>
      <c r="C268" s="14" t="s">
        <v>217</v>
      </c>
      <c r="D268" s="8" t="s">
        <v>218</v>
      </c>
      <c r="E268" s="8" t="s">
        <v>53</v>
      </c>
      <c r="F268" s="8" t="s">
        <v>47</v>
      </c>
      <c r="G268" s="9" t="s">
        <v>215</v>
      </c>
    </row>
    <row r="269" spans="1:7" x14ac:dyDescent="0.25">
      <c r="A269" s="7" t="s">
        <v>212</v>
      </c>
      <c r="B269" s="8" t="s">
        <v>213</v>
      </c>
      <c r="C269" s="14" t="s">
        <v>199</v>
      </c>
      <c r="D269" s="8" t="s">
        <v>219</v>
      </c>
      <c r="E269" s="8" t="s">
        <v>14</v>
      </c>
      <c r="F269" s="8" t="s">
        <v>47</v>
      </c>
      <c r="G269" s="9" t="s">
        <v>215</v>
      </c>
    </row>
    <row r="270" spans="1:7" x14ac:dyDescent="0.25">
      <c r="A270" s="7" t="s">
        <v>212</v>
      </c>
      <c r="B270" s="8" t="s">
        <v>213</v>
      </c>
      <c r="C270" s="14" t="s">
        <v>199</v>
      </c>
      <c r="D270" s="8" t="s">
        <v>219</v>
      </c>
      <c r="E270" s="8" t="s">
        <v>11</v>
      </c>
      <c r="F270" s="8" t="s">
        <v>47</v>
      </c>
      <c r="G270" s="9" t="s">
        <v>215</v>
      </c>
    </row>
    <row r="271" spans="1:7" x14ac:dyDescent="0.25">
      <c r="A271" s="7" t="s">
        <v>212</v>
      </c>
      <c r="B271" s="8" t="s">
        <v>213</v>
      </c>
      <c r="C271" s="14" t="s">
        <v>199</v>
      </c>
      <c r="D271" s="8" t="s">
        <v>219</v>
      </c>
      <c r="E271" s="8" t="s">
        <v>30</v>
      </c>
      <c r="F271" s="8" t="s">
        <v>47</v>
      </c>
      <c r="G271" s="9" t="s">
        <v>215</v>
      </c>
    </row>
    <row r="272" spans="1:7" x14ac:dyDescent="0.25">
      <c r="A272" s="7" t="s">
        <v>212</v>
      </c>
      <c r="B272" s="8" t="s">
        <v>213</v>
      </c>
      <c r="C272" s="14" t="s">
        <v>199</v>
      </c>
      <c r="D272" s="8" t="s">
        <v>219</v>
      </c>
      <c r="E272" s="8" t="s">
        <v>55</v>
      </c>
      <c r="F272" s="8" t="s">
        <v>47</v>
      </c>
      <c r="G272" s="9" t="s">
        <v>215</v>
      </c>
    </row>
    <row r="273" spans="1:7" x14ac:dyDescent="0.25">
      <c r="A273" s="7" t="s">
        <v>212</v>
      </c>
      <c r="B273" s="8" t="s">
        <v>213</v>
      </c>
      <c r="C273" s="14" t="s">
        <v>199</v>
      </c>
      <c r="D273" s="8" t="s">
        <v>219</v>
      </c>
      <c r="E273" s="8" t="s">
        <v>53</v>
      </c>
      <c r="F273" s="8" t="s">
        <v>47</v>
      </c>
      <c r="G273" s="9" t="s">
        <v>215</v>
      </c>
    </row>
    <row r="274" spans="1:7" x14ac:dyDescent="0.25">
      <c r="A274" s="7" t="s">
        <v>212</v>
      </c>
      <c r="B274" s="8" t="s">
        <v>213</v>
      </c>
      <c r="C274" s="14" t="s">
        <v>220</v>
      </c>
      <c r="D274" s="8" t="s">
        <v>221</v>
      </c>
      <c r="E274" s="8" t="s">
        <v>14</v>
      </c>
      <c r="F274" s="8" t="s">
        <v>47</v>
      </c>
      <c r="G274" s="9" t="s">
        <v>215</v>
      </c>
    </row>
    <row r="275" spans="1:7" x14ac:dyDescent="0.25">
      <c r="A275" s="7" t="s">
        <v>212</v>
      </c>
      <c r="B275" s="8" t="s">
        <v>213</v>
      </c>
      <c r="C275" s="14" t="s">
        <v>220</v>
      </c>
      <c r="D275" s="8" t="s">
        <v>221</v>
      </c>
      <c r="E275" s="8" t="s">
        <v>55</v>
      </c>
      <c r="F275" s="8" t="s">
        <v>47</v>
      </c>
      <c r="G275" s="9" t="s">
        <v>215</v>
      </c>
    </row>
    <row r="276" spans="1:7" x14ac:dyDescent="0.25">
      <c r="A276" s="7" t="s">
        <v>212</v>
      </c>
      <c r="B276" s="8" t="s">
        <v>213</v>
      </c>
      <c r="C276" s="14" t="s">
        <v>220</v>
      </c>
      <c r="D276" s="8" t="s">
        <v>221</v>
      </c>
      <c r="E276" s="8" t="s">
        <v>53</v>
      </c>
      <c r="F276" s="8" t="s">
        <v>47</v>
      </c>
      <c r="G276" s="9" t="s">
        <v>215</v>
      </c>
    </row>
    <row r="277" spans="1:7" x14ac:dyDescent="0.25">
      <c r="A277" s="7" t="s">
        <v>212</v>
      </c>
      <c r="B277" s="8" t="s">
        <v>213</v>
      </c>
      <c r="C277" s="14" t="s">
        <v>222</v>
      </c>
      <c r="D277" s="8" t="s">
        <v>223</v>
      </c>
      <c r="E277" s="8" t="s">
        <v>14</v>
      </c>
      <c r="F277" s="8" t="s">
        <v>47</v>
      </c>
      <c r="G277" s="9" t="s">
        <v>215</v>
      </c>
    </row>
    <row r="278" spans="1:7" x14ac:dyDescent="0.25">
      <c r="A278" s="7" t="s">
        <v>212</v>
      </c>
      <c r="B278" s="8" t="s">
        <v>213</v>
      </c>
      <c r="C278" s="14" t="s">
        <v>222</v>
      </c>
      <c r="D278" s="8" t="s">
        <v>223</v>
      </c>
      <c r="E278" s="8" t="s">
        <v>55</v>
      </c>
      <c r="F278" s="8" t="s">
        <v>47</v>
      </c>
      <c r="G278" s="9" t="s">
        <v>215</v>
      </c>
    </row>
    <row r="279" spans="1:7" x14ac:dyDescent="0.25">
      <c r="A279" s="7" t="s">
        <v>212</v>
      </c>
      <c r="B279" s="8" t="s">
        <v>213</v>
      </c>
      <c r="C279" s="14" t="s">
        <v>224</v>
      </c>
      <c r="D279" s="8" t="s">
        <v>225</v>
      </c>
      <c r="E279" s="8" t="s">
        <v>30</v>
      </c>
      <c r="F279" s="8" t="s">
        <v>47</v>
      </c>
      <c r="G279" s="9" t="s">
        <v>215</v>
      </c>
    </row>
    <row r="280" spans="1:7" x14ac:dyDescent="0.25">
      <c r="A280" s="7" t="s">
        <v>212</v>
      </c>
      <c r="B280" s="8" t="s">
        <v>213</v>
      </c>
      <c r="C280" s="14" t="s">
        <v>224</v>
      </c>
      <c r="D280" s="8" t="s">
        <v>225</v>
      </c>
      <c r="E280" s="8" t="s">
        <v>14</v>
      </c>
      <c r="F280" s="8" t="s">
        <v>47</v>
      </c>
      <c r="G280" s="9" t="s">
        <v>215</v>
      </c>
    </row>
    <row r="281" spans="1:7" x14ac:dyDescent="0.25">
      <c r="A281" s="7" t="s">
        <v>212</v>
      </c>
      <c r="B281" s="8" t="s">
        <v>213</v>
      </c>
      <c r="C281" s="14" t="s">
        <v>224</v>
      </c>
      <c r="D281" s="8" t="s">
        <v>225</v>
      </c>
      <c r="E281" s="8" t="s">
        <v>55</v>
      </c>
      <c r="F281" s="8" t="s">
        <v>47</v>
      </c>
      <c r="G281" s="9" t="s">
        <v>215</v>
      </c>
    </row>
    <row r="282" spans="1:7" x14ac:dyDescent="0.25">
      <c r="A282" s="7" t="s">
        <v>212</v>
      </c>
      <c r="B282" s="8" t="s">
        <v>213</v>
      </c>
      <c r="C282" s="14" t="s">
        <v>224</v>
      </c>
      <c r="D282" s="8" t="s">
        <v>225</v>
      </c>
      <c r="E282" s="8" t="s">
        <v>53</v>
      </c>
      <c r="F282" s="8" t="s">
        <v>47</v>
      </c>
      <c r="G282" s="9" t="s">
        <v>215</v>
      </c>
    </row>
    <row r="283" spans="1:7" x14ac:dyDescent="0.25">
      <c r="A283" s="7" t="s">
        <v>226</v>
      </c>
      <c r="B283" s="8" t="s">
        <v>227</v>
      </c>
      <c r="C283" s="14" t="s">
        <v>9</v>
      </c>
      <c r="D283" s="8" t="s">
        <v>228</v>
      </c>
      <c r="E283" s="8" t="s">
        <v>30</v>
      </c>
      <c r="F283" s="8" t="s">
        <v>47</v>
      </c>
      <c r="G283" s="9" t="s">
        <v>229</v>
      </c>
    </row>
    <row r="284" spans="1:7" x14ac:dyDescent="0.25">
      <c r="A284" s="7" t="s">
        <v>226</v>
      </c>
      <c r="B284" s="8" t="s">
        <v>227</v>
      </c>
      <c r="C284" s="14" t="s">
        <v>9</v>
      </c>
      <c r="D284" s="8" t="s">
        <v>228</v>
      </c>
      <c r="E284" s="8" t="s">
        <v>11</v>
      </c>
      <c r="F284" s="8" t="s">
        <v>47</v>
      </c>
      <c r="G284" s="9" t="s">
        <v>229</v>
      </c>
    </row>
    <row r="285" spans="1:7" x14ac:dyDescent="0.25">
      <c r="A285" s="7" t="s">
        <v>226</v>
      </c>
      <c r="B285" s="8" t="s">
        <v>227</v>
      </c>
      <c r="C285" s="14" t="s">
        <v>9</v>
      </c>
      <c r="D285" s="8" t="s">
        <v>228</v>
      </c>
      <c r="E285" s="8" t="s">
        <v>14</v>
      </c>
      <c r="F285" s="8" t="s">
        <v>47</v>
      </c>
      <c r="G285" s="9" t="s">
        <v>229</v>
      </c>
    </row>
    <row r="286" spans="1:7" x14ac:dyDescent="0.25">
      <c r="A286" s="7" t="s">
        <v>226</v>
      </c>
      <c r="B286" s="8" t="s">
        <v>227</v>
      </c>
      <c r="C286" s="14" t="s">
        <v>9</v>
      </c>
      <c r="D286" s="8" t="s">
        <v>228</v>
      </c>
      <c r="E286" s="8" t="s">
        <v>53</v>
      </c>
      <c r="F286" s="8" t="s">
        <v>47</v>
      </c>
      <c r="G286" s="9" t="s">
        <v>229</v>
      </c>
    </row>
    <row r="287" spans="1:7" x14ac:dyDescent="0.25">
      <c r="A287" s="7" t="s">
        <v>226</v>
      </c>
      <c r="B287" s="8" t="s">
        <v>227</v>
      </c>
      <c r="C287" s="14" t="s">
        <v>9</v>
      </c>
      <c r="D287" s="8" t="s">
        <v>228</v>
      </c>
      <c r="E287" s="8" t="s">
        <v>54</v>
      </c>
      <c r="F287" s="8" t="s">
        <v>47</v>
      </c>
      <c r="G287" s="9" t="s">
        <v>229</v>
      </c>
    </row>
    <row r="288" spans="1:7" x14ac:dyDescent="0.25">
      <c r="A288" s="7" t="s">
        <v>226</v>
      </c>
      <c r="B288" s="8" t="s">
        <v>227</v>
      </c>
      <c r="C288" s="14" t="s">
        <v>9</v>
      </c>
      <c r="D288" s="8" t="s">
        <v>228</v>
      </c>
      <c r="E288" s="8" t="s">
        <v>55</v>
      </c>
      <c r="F288" s="8" t="s">
        <v>47</v>
      </c>
      <c r="G288" s="9" t="s">
        <v>229</v>
      </c>
    </row>
    <row r="289" spans="1:7" x14ac:dyDescent="0.25">
      <c r="A289" s="7" t="s">
        <v>230</v>
      </c>
      <c r="B289" s="8" t="s">
        <v>231</v>
      </c>
      <c r="C289" s="14" t="s">
        <v>9</v>
      </c>
      <c r="D289" s="8" t="s">
        <v>232</v>
      </c>
      <c r="E289" s="8" t="s">
        <v>15</v>
      </c>
      <c r="F289" s="8" t="s">
        <v>47</v>
      </c>
      <c r="G289" s="9" t="s">
        <v>233</v>
      </c>
    </row>
    <row r="290" spans="1:7" x14ac:dyDescent="0.25">
      <c r="A290" s="7" t="s">
        <v>234</v>
      </c>
      <c r="B290" s="8" t="s">
        <v>235</v>
      </c>
      <c r="C290" s="14" t="s">
        <v>236</v>
      </c>
      <c r="D290" s="8" t="s">
        <v>237</v>
      </c>
      <c r="E290" s="8" t="s">
        <v>15</v>
      </c>
      <c r="F290" s="8" t="s">
        <v>51</v>
      </c>
      <c r="G290" s="9" t="s">
        <v>238</v>
      </c>
    </row>
    <row r="291" spans="1:7" x14ac:dyDescent="0.25">
      <c r="A291" s="7" t="s">
        <v>239</v>
      </c>
      <c r="B291" s="8" t="s">
        <v>240</v>
      </c>
      <c r="C291" s="14" t="s">
        <v>241</v>
      </c>
      <c r="D291" s="8" t="s">
        <v>242</v>
      </c>
      <c r="E291" s="8" t="s">
        <v>14</v>
      </c>
      <c r="F291" s="8" t="s">
        <v>243</v>
      </c>
      <c r="G291" s="9" t="s">
        <v>244</v>
      </c>
    </row>
    <row r="292" spans="1:7" x14ac:dyDescent="0.25">
      <c r="A292" s="7" t="s">
        <v>239</v>
      </c>
      <c r="B292" s="8" t="s">
        <v>240</v>
      </c>
      <c r="C292" s="14" t="s">
        <v>241</v>
      </c>
      <c r="D292" s="8" t="s">
        <v>242</v>
      </c>
      <c r="E292" s="8" t="s">
        <v>15</v>
      </c>
      <c r="F292" s="8" t="s">
        <v>243</v>
      </c>
      <c r="G292" s="9" t="s">
        <v>244</v>
      </c>
    </row>
    <row r="293" spans="1:7" x14ac:dyDescent="0.25">
      <c r="A293" s="7" t="s">
        <v>239</v>
      </c>
      <c r="B293" s="8" t="s">
        <v>240</v>
      </c>
      <c r="C293" s="14" t="s">
        <v>39</v>
      </c>
      <c r="D293" s="8" t="s">
        <v>245</v>
      </c>
      <c r="E293" s="8" t="s">
        <v>14</v>
      </c>
      <c r="F293" s="8" t="s">
        <v>243</v>
      </c>
      <c r="G293" s="9" t="s">
        <v>244</v>
      </c>
    </row>
    <row r="294" spans="1:7" x14ac:dyDescent="0.25">
      <c r="A294" s="7" t="s">
        <v>239</v>
      </c>
      <c r="B294" s="8" t="s">
        <v>240</v>
      </c>
      <c r="C294" s="14" t="s">
        <v>39</v>
      </c>
      <c r="D294" s="8" t="s">
        <v>245</v>
      </c>
      <c r="E294" s="8" t="s">
        <v>15</v>
      </c>
      <c r="F294" s="8" t="s">
        <v>243</v>
      </c>
      <c r="G294" s="9" t="s">
        <v>244</v>
      </c>
    </row>
    <row r="295" spans="1:7" x14ac:dyDescent="0.25">
      <c r="A295" s="7" t="s">
        <v>239</v>
      </c>
      <c r="B295" s="8" t="s">
        <v>240</v>
      </c>
      <c r="C295" s="14" t="s">
        <v>236</v>
      </c>
      <c r="D295" s="8" t="s">
        <v>246</v>
      </c>
      <c r="E295" s="8" t="s">
        <v>14</v>
      </c>
      <c r="F295" s="8" t="s">
        <v>243</v>
      </c>
      <c r="G295" s="9" t="s">
        <v>244</v>
      </c>
    </row>
    <row r="296" spans="1:7" x14ac:dyDescent="0.25">
      <c r="A296" s="7" t="s">
        <v>239</v>
      </c>
      <c r="B296" s="8" t="s">
        <v>240</v>
      </c>
      <c r="C296" s="14" t="s">
        <v>236</v>
      </c>
      <c r="D296" s="8" t="s">
        <v>246</v>
      </c>
      <c r="E296" s="8" t="s">
        <v>15</v>
      </c>
      <c r="F296" s="8" t="s">
        <v>243</v>
      </c>
      <c r="G296" s="9" t="s">
        <v>244</v>
      </c>
    </row>
    <row r="297" spans="1:7" x14ac:dyDescent="0.25">
      <c r="A297" s="7" t="s">
        <v>239</v>
      </c>
      <c r="B297" s="8" t="s">
        <v>240</v>
      </c>
      <c r="C297" s="14" t="s">
        <v>236</v>
      </c>
      <c r="D297" s="8" t="s">
        <v>246</v>
      </c>
      <c r="E297" s="8" t="s">
        <v>11</v>
      </c>
      <c r="F297" s="8" t="s">
        <v>243</v>
      </c>
      <c r="G297" s="9" t="s">
        <v>244</v>
      </c>
    </row>
    <row r="298" spans="1:7" x14ac:dyDescent="0.25">
      <c r="A298" s="7" t="s">
        <v>239</v>
      </c>
      <c r="B298" s="8" t="s">
        <v>240</v>
      </c>
      <c r="C298" s="14" t="s">
        <v>210</v>
      </c>
      <c r="D298" s="8" t="s">
        <v>247</v>
      </c>
      <c r="E298" s="8" t="s">
        <v>14</v>
      </c>
      <c r="F298" s="8" t="s">
        <v>243</v>
      </c>
      <c r="G298" s="9" t="s">
        <v>244</v>
      </c>
    </row>
    <row r="299" spans="1:7" x14ac:dyDescent="0.25">
      <c r="A299" s="7" t="s">
        <v>239</v>
      </c>
      <c r="B299" s="8" t="s">
        <v>240</v>
      </c>
      <c r="C299" s="14" t="s">
        <v>210</v>
      </c>
      <c r="D299" s="8" t="s">
        <v>247</v>
      </c>
      <c r="E299" s="8" t="s">
        <v>15</v>
      </c>
      <c r="F299" s="8" t="s">
        <v>243</v>
      </c>
      <c r="G299" s="9" t="s">
        <v>244</v>
      </c>
    </row>
    <row r="300" spans="1:7" x14ac:dyDescent="0.25">
      <c r="A300" s="7" t="s">
        <v>239</v>
      </c>
      <c r="B300" s="8" t="s">
        <v>240</v>
      </c>
      <c r="C300" s="14" t="s">
        <v>248</v>
      </c>
      <c r="D300" s="8" t="s">
        <v>249</v>
      </c>
      <c r="E300" s="8" t="s">
        <v>14</v>
      </c>
      <c r="F300" s="8" t="s">
        <v>243</v>
      </c>
      <c r="G300" s="9" t="s">
        <v>244</v>
      </c>
    </row>
    <row r="301" spans="1:7" x14ac:dyDescent="0.25">
      <c r="A301" s="7" t="s">
        <v>239</v>
      </c>
      <c r="B301" s="8" t="s">
        <v>240</v>
      </c>
      <c r="C301" s="14" t="s">
        <v>248</v>
      </c>
      <c r="D301" s="8" t="s">
        <v>249</v>
      </c>
      <c r="E301" s="8" t="s">
        <v>15</v>
      </c>
      <c r="F301" s="8" t="s">
        <v>243</v>
      </c>
      <c r="G301" s="9" t="s">
        <v>244</v>
      </c>
    </row>
    <row r="302" spans="1:7" x14ac:dyDescent="0.25">
      <c r="A302" s="7" t="s">
        <v>239</v>
      </c>
      <c r="B302" s="8" t="s">
        <v>240</v>
      </c>
      <c r="C302" s="14" t="s">
        <v>250</v>
      </c>
      <c r="D302" s="8" t="s">
        <v>251</v>
      </c>
      <c r="E302" s="8" t="s">
        <v>14</v>
      </c>
      <c r="F302" s="8" t="s">
        <v>243</v>
      </c>
      <c r="G302" s="9" t="s">
        <v>244</v>
      </c>
    </row>
    <row r="303" spans="1:7" x14ac:dyDescent="0.25">
      <c r="A303" s="7" t="s">
        <v>239</v>
      </c>
      <c r="B303" s="8" t="s">
        <v>240</v>
      </c>
      <c r="C303" s="14" t="s">
        <v>250</v>
      </c>
      <c r="D303" s="8" t="s">
        <v>251</v>
      </c>
      <c r="E303" s="8" t="s">
        <v>15</v>
      </c>
      <c r="F303" s="8" t="s">
        <v>243</v>
      </c>
      <c r="G303" s="9" t="s">
        <v>244</v>
      </c>
    </row>
    <row r="304" spans="1:7" x14ac:dyDescent="0.25">
      <c r="A304" s="7" t="s">
        <v>239</v>
      </c>
      <c r="B304" s="8" t="s">
        <v>240</v>
      </c>
      <c r="C304" s="14" t="s">
        <v>252</v>
      </c>
      <c r="D304" s="8" t="s">
        <v>253</v>
      </c>
      <c r="E304" s="8" t="s">
        <v>15</v>
      </c>
      <c r="F304" s="8" t="s">
        <v>243</v>
      </c>
      <c r="G304" s="9" t="s">
        <v>244</v>
      </c>
    </row>
    <row r="305" spans="1:7" ht="15.75" thickBot="1" x14ac:dyDescent="0.3">
      <c r="A305" s="10" t="s">
        <v>239</v>
      </c>
      <c r="B305" s="11" t="s">
        <v>240</v>
      </c>
      <c r="C305" s="15" t="s">
        <v>252</v>
      </c>
      <c r="D305" s="11" t="s">
        <v>253</v>
      </c>
      <c r="E305" s="11" t="s">
        <v>14</v>
      </c>
      <c r="F305" s="11" t="s">
        <v>243</v>
      </c>
      <c r="G305" s="12" t="s">
        <v>244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304"/>
  <sheetViews>
    <sheetView showGridLines="0" topLeftCell="A73" workbookViewId="0">
      <selection activeCell="B64" sqref="B64"/>
    </sheetView>
  </sheetViews>
  <sheetFormatPr baseColWidth="10" defaultRowHeight="15" x14ac:dyDescent="0.25"/>
  <cols>
    <col min="1" max="1" width="22.7109375" customWidth="1"/>
    <col min="2" max="2" width="37.5703125" customWidth="1"/>
    <col min="3" max="3" width="15.140625" style="16" customWidth="1"/>
    <col min="4" max="4" width="74.5703125" bestFit="1" customWidth="1"/>
    <col min="5" max="5" width="29.85546875" customWidth="1"/>
    <col min="6" max="7" width="24.5703125" customWidth="1"/>
    <col min="8" max="8" width="55.140625" customWidth="1"/>
  </cols>
  <sheetData>
    <row r="1" spans="1:8" ht="72" customHeight="1" thickBot="1" x14ac:dyDescent="0.3">
      <c r="A1" s="1" t="s">
        <v>0</v>
      </c>
      <c r="B1" s="2" t="s">
        <v>1</v>
      </c>
      <c r="C1" s="2" t="s">
        <v>2</v>
      </c>
      <c r="D1" s="2" t="s">
        <v>3</v>
      </c>
      <c r="E1" s="2" t="s">
        <v>4</v>
      </c>
      <c r="F1" s="2" t="s">
        <v>5</v>
      </c>
      <c r="G1" s="3" t="s">
        <v>6</v>
      </c>
      <c r="H1" s="32" t="s">
        <v>266</v>
      </c>
    </row>
    <row r="2" spans="1:8" x14ac:dyDescent="0.25">
      <c r="A2" s="4" t="s">
        <v>7</v>
      </c>
      <c r="B2" s="5" t="s">
        <v>8</v>
      </c>
      <c r="C2" s="13" t="s">
        <v>9</v>
      </c>
      <c r="D2" s="5" t="s">
        <v>10</v>
      </c>
      <c r="E2" s="5" t="s">
        <v>11</v>
      </c>
      <c r="F2" s="5" t="s">
        <v>12</v>
      </c>
      <c r="G2" s="6" t="s">
        <v>13</v>
      </c>
      <c r="H2" t="s">
        <v>265</v>
      </c>
    </row>
    <row r="3" spans="1:8" x14ac:dyDescent="0.25">
      <c r="A3" s="7" t="s">
        <v>7</v>
      </c>
      <c r="B3" s="8" t="s">
        <v>8</v>
      </c>
      <c r="C3" s="14" t="s">
        <v>9</v>
      </c>
      <c r="D3" s="8" t="s">
        <v>10</v>
      </c>
      <c r="E3" s="8" t="s">
        <v>14</v>
      </c>
      <c r="F3" s="8" t="s">
        <v>12</v>
      </c>
      <c r="G3" s="9" t="s">
        <v>13</v>
      </c>
      <c r="H3" t="s">
        <v>265</v>
      </c>
    </row>
    <row r="4" spans="1:8" x14ac:dyDescent="0.25">
      <c r="A4" s="7" t="s">
        <v>7</v>
      </c>
      <c r="B4" s="8" t="s">
        <v>8</v>
      </c>
      <c r="C4" s="14" t="s">
        <v>9</v>
      </c>
      <c r="D4" s="8" t="s">
        <v>10</v>
      </c>
      <c r="E4" s="8" t="s">
        <v>15</v>
      </c>
      <c r="F4" s="8" t="s">
        <v>12</v>
      </c>
      <c r="G4" s="9" t="s">
        <v>13</v>
      </c>
      <c r="H4" t="s">
        <v>265</v>
      </c>
    </row>
    <row r="5" spans="1:8" x14ac:dyDescent="0.25">
      <c r="A5" s="7" t="s">
        <v>7</v>
      </c>
      <c r="B5" s="8" t="s">
        <v>8</v>
      </c>
      <c r="C5" s="14" t="s">
        <v>16</v>
      </c>
      <c r="D5" s="8" t="s">
        <v>17</v>
      </c>
      <c r="E5" s="8" t="s">
        <v>11</v>
      </c>
      <c r="F5" s="8" t="s">
        <v>12</v>
      </c>
      <c r="G5" s="9" t="s">
        <v>13</v>
      </c>
      <c r="H5" t="s">
        <v>265</v>
      </c>
    </row>
    <row r="6" spans="1:8" x14ac:dyDescent="0.25">
      <c r="A6" s="7" t="s">
        <v>7</v>
      </c>
      <c r="B6" s="8" t="s">
        <v>8</v>
      </c>
      <c r="C6" s="14" t="s">
        <v>16</v>
      </c>
      <c r="D6" s="8" t="s">
        <v>17</v>
      </c>
      <c r="E6" s="8" t="s">
        <v>14</v>
      </c>
      <c r="F6" s="8" t="s">
        <v>12</v>
      </c>
      <c r="G6" s="9" t="s">
        <v>13</v>
      </c>
      <c r="H6" t="s">
        <v>265</v>
      </c>
    </row>
    <row r="7" spans="1:8" x14ac:dyDescent="0.25">
      <c r="A7" s="7" t="s">
        <v>7</v>
      </c>
      <c r="B7" s="8" t="s">
        <v>8</v>
      </c>
      <c r="C7" s="14" t="s">
        <v>16</v>
      </c>
      <c r="D7" s="8" t="s">
        <v>17</v>
      </c>
      <c r="E7" s="8" t="s">
        <v>15</v>
      </c>
      <c r="F7" s="8" t="s">
        <v>12</v>
      </c>
      <c r="G7" s="9" t="s">
        <v>13</v>
      </c>
      <c r="H7" t="s">
        <v>265</v>
      </c>
    </row>
    <row r="8" spans="1:8" x14ac:dyDescent="0.25">
      <c r="A8" s="7" t="s">
        <v>7</v>
      </c>
      <c r="B8" s="8" t="s">
        <v>8</v>
      </c>
      <c r="C8" s="14" t="s">
        <v>18</v>
      </c>
      <c r="D8" s="8" t="s">
        <v>19</v>
      </c>
      <c r="E8" s="8" t="s">
        <v>11</v>
      </c>
      <c r="F8" s="8" t="s">
        <v>12</v>
      </c>
      <c r="G8" s="9" t="s">
        <v>13</v>
      </c>
      <c r="H8" t="s">
        <v>265</v>
      </c>
    </row>
    <row r="9" spans="1:8" x14ac:dyDescent="0.25">
      <c r="A9" s="7" t="s">
        <v>7</v>
      </c>
      <c r="B9" s="8" t="s">
        <v>8</v>
      </c>
      <c r="C9" s="14" t="s">
        <v>18</v>
      </c>
      <c r="D9" s="8" t="s">
        <v>19</v>
      </c>
      <c r="E9" s="8" t="s">
        <v>14</v>
      </c>
      <c r="F9" s="8" t="s">
        <v>12</v>
      </c>
      <c r="G9" s="9" t="s">
        <v>13</v>
      </c>
      <c r="H9" t="s">
        <v>265</v>
      </c>
    </row>
    <row r="10" spans="1:8" x14ac:dyDescent="0.25">
      <c r="A10" s="7" t="s">
        <v>7</v>
      </c>
      <c r="B10" s="8" t="s">
        <v>8</v>
      </c>
      <c r="C10" s="14" t="s">
        <v>18</v>
      </c>
      <c r="D10" s="8" t="s">
        <v>19</v>
      </c>
      <c r="E10" s="8" t="s">
        <v>15</v>
      </c>
      <c r="F10" s="8" t="s">
        <v>12</v>
      </c>
      <c r="G10" s="9" t="s">
        <v>13</v>
      </c>
      <c r="H10" t="s">
        <v>265</v>
      </c>
    </row>
    <row r="11" spans="1:8" x14ac:dyDescent="0.25">
      <c r="A11" s="7" t="s">
        <v>20</v>
      </c>
      <c r="B11" s="8" t="s">
        <v>21</v>
      </c>
      <c r="C11" s="14" t="s">
        <v>22</v>
      </c>
      <c r="D11" s="8" t="s">
        <v>23</v>
      </c>
      <c r="E11" s="8" t="s">
        <v>15</v>
      </c>
      <c r="F11" s="8" t="s">
        <v>12</v>
      </c>
      <c r="G11" s="9" t="s">
        <v>24</v>
      </c>
      <c r="H11" t="s">
        <v>265</v>
      </c>
    </row>
    <row r="12" spans="1:8" x14ac:dyDescent="0.25">
      <c r="A12" s="7" t="s">
        <v>20</v>
      </c>
      <c r="B12" s="8" t="s">
        <v>21</v>
      </c>
      <c r="C12" s="14" t="s">
        <v>22</v>
      </c>
      <c r="D12" s="8" t="s">
        <v>23</v>
      </c>
      <c r="E12" s="8" t="s">
        <v>14</v>
      </c>
      <c r="F12" s="8" t="s">
        <v>12</v>
      </c>
      <c r="G12" s="9" t="s">
        <v>24</v>
      </c>
      <c r="H12" t="s">
        <v>265</v>
      </c>
    </row>
    <row r="13" spans="1:8" x14ac:dyDescent="0.25">
      <c r="A13" s="7" t="s">
        <v>20</v>
      </c>
      <c r="B13" s="8" t="s">
        <v>21</v>
      </c>
      <c r="C13" s="14" t="s">
        <v>18</v>
      </c>
      <c r="D13" s="8" t="s">
        <v>25</v>
      </c>
      <c r="E13" s="8" t="s">
        <v>14</v>
      </c>
      <c r="F13" s="8" t="s">
        <v>12</v>
      </c>
      <c r="G13" s="9" t="s">
        <v>24</v>
      </c>
      <c r="H13" t="s">
        <v>265</v>
      </c>
    </row>
    <row r="14" spans="1:8" x14ac:dyDescent="0.25">
      <c r="A14" s="7" t="s">
        <v>26</v>
      </c>
      <c r="B14" s="8" t="s">
        <v>27</v>
      </c>
      <c r="C14" s="14" t="s">
        <v>28</v>
      </c>
      <c r="D14" s="8" t="s">
        <v>29</v>
      </c>
      <c r="E14" s="8" t="s">
        <v>30</v>
      </c>
      <c r="F14" s="8" t="s">
        <v>31</v>
      </c>
      <c r="G14" s="9" t="s">
        <v>32</v>
      </c>
      <c r="H14" t="s">
        <v>265</v>
      </c>
    </row>
    <row r="15" spans="1:8" x14ac:dyDescent="0.25">
      <c r="A15" s="7" t="s">
        <v>26</v>
      </c>
      <c r="B15" s="8" t="s">
        <v>27</v>
      </c>
      <c r="C15" s="14" t="s">
        <v>33</v>
      </c>
      <c r="D15" s="8" t="s">
        <v>34</v>
      </c>
      <c r="E15" s="8" t="s">
        <v>30</v>
      </c>
      <c r="F15" s="8" t="s">
        <v>31</v>
      </c>
      <c r="G15" s="9" t="s">
        <v>32</v>
      </c>
      <c r="H15" t="s">
        <v>265</v>
      </c>
    </row>
    <row r="16" spans="1:8" x14ac:dyDescent="0.25">
      <c r="A16" s="7" t="s">
        <v>26</v>
      </c>
      <c r="B16" s="8" t="s">
        <v>27</v>
      </c>
      <c r="C16" s="14" t="s">
        <v>33</v>
      </c>
      <c r="D16" s="8" t="s">
        <v>34</v>
      </c>
      <c r="E16" s="8" t="s">
        <v>14</v>
      </c>
      <c r="F16" s="8" t="s">
        <v>31</v>
      </c>
      <c r="G16" s="9" t="s">
        <v>32</v>
      </c>
      <c r="H16" t="s">
        <v>265</v>
      </c>
    </row>
    <row r="17" spans="1:8" x14ac:dyDescent="0.25">
      <c r="A17" s="7" t="s">
        <v>26</v>
      </c>
      <c r="B17" s="8" t="s">
        <v>27</v>
      </c>
      <c r="C17" s="14" t="s">
        <v>33</v>
      </c>
      <c r="D17" s="8" t="s">
        <v>34</v>
      </c>
      <c r="E17" s="8" t="s">
        <v>15</v>
      </c>
      <c r="F17" s="8" t="s">
        <v>31</v>
      </c>
      <c r="G17" s="9" t="s">
        <v>32</v>
      </c>
      <c r="H17" t="s">
        <v>265</v>
      </c>
    </row>
    <row r="18" spans="1:8" x14ac:dyDescent="0.25">
      <c r="A18" s="7" t="s">
        <v>26</v>
      </c>
      <c r="B18" s="8" t="s">
        <v>27</v>
      </c>
      <c r="C18" s="14" t="s">
        <v>33</v>
      </c>
      <c r="D18" s="8" t="s">
        <v>34</v>
      </c>
      <c r="E18" s="8" t="s">
        <v>11</v>
      </c>
      <c r="F18" s="8" t="s">
        <v>31</v>
      </c>
      <c r="G18" s="9" t="s">
        <v>32</v>
      </c>
      <c r="H18" t="s">
        <v>265</v>
      </c>
    </row>
    <row r="19" spans="1:8" x14ac:dyDescent="0.25">
      <c r="A19" s="7" t="s">
        <v>26</v>
      </c>
      <c r="B19" s="8" t="s">
        <v>27</v>
      </c>
      <c r="C19" s="14" t="s">
        <v>16</v>
      </c>
      <c r="D19" s="8" t="s">
        <v>35</v>
      </c>
      <c r="E19" s="8" t="s">
        <v>30</v>
      </c>
      <c r="F19" s="8" t="s">
        <v>31</v>
      </c>
      <c r="G19" s="9" t="s">
        <v>32</v>
      </c>
      <c r="H19" t="s">
        <v>265</v>
      </c>
    </row>
    <row r="20" spans="1:8" x14ac:dyDescent="0.25">
      <c r="A20" s="7" t="s">
        <v>26</v>
      </c>
      <c r="B20" s="8" t="s">
        <v>27</v>
      </c>
      <c r="C20" s="14" t="s">
        <v>16</v>
      </c>
      <c r="D20" s="8" t="s">
        <v>35</v>
      </c>
      <c r="E20" s="8" t="s">
        <v>14</v>
      </c>
      <c r="F20" s="8" t="s">
        <v>31</v>
      </c>
      <c r="G20" s="9" t="s">
        <v>32</v>
      </c>
      <c r="H20" t="s">
        <v>265</v>
      </c>
    </row>
    <row r="21" spans="1:8" x14ac:dyDescent="0.25">
      <c r="A21" s="7" t="s">
        <v>26</v>
      </c>
      <c r="B21" s="8" t="s">
        <v>27</v>
      </c>
      <c r="C21" s="14" t="s">
        <v>16</v>
      </c>
      <c r="D21" s="8" t="s">
        <v>35</v>
      </c>
      <c r="E21" s="8" t="s">
        <v>15</v>
      </c>
      <c r="F21" s="8" t="s">
        <v>31</v>
      </c>
      <c r="G21" s="9" t="s">
        <v>32</v>
      </c>
      <c r="H21" t="s">
        <v>265</v>
      </c>
    </row>
    <row r="22" spans="1:8" x14ac:dyDescent="0.25">
      <c r="A22" s="7" t="s">
        <v>26</v>
      </c>
      <c r="B22" s="8" t="s">
        <v>27</v>
      </c>
      <c r="C22" s="14" t="s">
        <v>16</v>
      </c>
      <c r="D22" s="8" t="s">
        <v>35</v>
      </c>
      <c r="E22" s="8" t="s">
        <v>11</v>
      </c>
      <c r="F22" s="8" t="s">
        <v>31</v>
      </c>
      <c r="G22" s="9" t="s">
        <v>32</v>
      </c>
      <c r="H22" t="s">
        <v>265</v>
      </c>
    </row>
    <row r="23" spans="1:8" x14ac:dyDescent="0.25">
      <c r="A23" s="7" t="s">
        <v>26</v>
      </c>
      <c r="B23" s="8" t="s">
        <v>27</v>
      </c>
      <c r="C23" s="14" t="s">
        <v>18</v>
      </c>
      <c r="D23" s="8" t="s">
        <v>36</v>
      </c>
      <c r="E23" s="8" t="s">
        <v>14</v>
      </c>
      <c r="F23" s="8" t="s">
        <v>31</v>
      </c>
      <c r="G23" s="9" t="s">
        <v>32</v>
      </c>
      <c r="H23" t="s">
        <v>265</v>
      </c>
    </row>
    <row r="24" spans="1:8" x14ac:dyDescent="0.25">
      <c r="A24" s="7" t="s">
        <v>26</v>
      </c>
      <c r="B24" s="8" t="s">
        <v>27</v>
      </c>
      <c r="C24" s="14" t="s">
        <v>18</v>
      </c>
      <c r="D24" s="8" t="s">
        <v>36</v>
      </c>
      <c r="E24" s="8" t="s">
        <v>15</v>
      </c>
      <c r="F24" s="8" t="s">
        <v>31</v>
      </c>
      <c r="G24" s="9" t="s">
        <v>32</v>
      </c>
      <c r="H24" t="s">
        <v>265</v>
      </c>
    </row>
    <row r="25" spans="1:8" x14ac:dyDescent="0.25">
      <c r="A25" s="7" t="s">
        <v>26</v>
      </c>
      <c r="B25" s="8" t="s">
        <v>27</v>
      </c>
      <c r="C25" s="14" t="s">
        <v>37</v>
      </c>
      <c r="D25" s="8" t="s">
        <v>38</v>
      </c>
      <c r="E25" s="8" t="s">
        <v>11</v>
      </c>
      <c r="F25" s="8" t="s">
        <v>31</v>
      </c>
      <c r="G25" s="9" t="s">
        <v>32</v>
      </c>
      <c r="H25" t="s">
        <v>265</v>
      </c>
    </row>
    <row r="26" spans="1:8" x14ac:dyDescent="0.25">
      <c r="A26" s="7" t="s">
        <v>26</v>
      </c>
      <c r="B26" s="8" t="s">
        <v>27</v>
      </c>
      <c r="C26" s="14" t="s">
        <v>37</v>
      </c>
      <c r="D26" s="8" t="s">
        <v>38</v>
      </c>
      <c r="E26" s="8" t="s">
        <v>14</v>
      </c>
      <c r="F26" s="8" t="s">
        <v>31</v>
      </c>
      <c r="G26" s="9" t="s">
        <v>32</v>
      </c>
      <c r="H26" t="s">
        <v>265</v>
      </c>
    </row>
    <row r="27" spans="1:8" x14ac:dyDescent="0.25">
      <c r="A27" s="7" t="s">
        <v>26</v>
      </c>
      <c r="B27" s="8" t="s">
        <v>27</v>
      </c>
      <c r="C27" s="14" t="s">
        <v>37</v>
      </c>
      <c r="D27" s="8" t="s">
        <v>38</v>
      </c>
      <c r="E27" s="8" t="s">
        <v>15</v>
      </c>
      <c r="F27" s="8" t="s">
        <v>31</v>
      </c>
      <c r="G27" s="9" t="s">
        <v>32</v>
      </c>
      <c r="H27" t="s">
        <v>265</v>
      </c>
    </row>
    <row r="28" spans="1:8" x14ac:dyDescent="0.25">
      <c r="A28" s="7" t="s">
        <v>26</v>
      </c>
      <c r="B28" s="8" t="s">
        <v>27</v>
      </c>
      <c r="C28" s="14" t="s">
        <v>39</v>
      </c>
      <c r="D28" s="8" t="s">
        <v>40</v>
      </c>
      <c r="E28" s="8" t="s">
        <v>14</v>
      </c>
      <c r="F28" s="8" t="s">
        <v>31</v>
      </c>
      <c r="G28" s="9" t="s">
        <v>32</v>
      </c>
      <c r="H28" t="s">
        <v>265</v>
      </c>
    </row>
    <row r="29" spans="1:8" x14ac:dyDescent="0.25">
      <c r="A29" s="7" t="s">
        <v>26</v>
      </c>
      <c r="B29" s="8" t="s">
        <v>27</v>
      </c>
      <c r="C29" s="14" t="s">
        <v>39</v>
      </c>
      <c r="D29" s="8" t="s">
        <v>40</v>
      </c>
      <c r="E29" s="8" t="s">
        <v>15</v>
      </c>
      <c r="F29" s="8" t="s">
        <v>31</v>
      </c>
      <c r="G29" s="9" t="s">
        <v>32</v>
      </c>
      <c r="H29" t="s">
        <v>265</v>
      </c>
    </row>
    <row r="30" spans="1:8" x14ac:dyDescent="0.25">
      <c r="A30" s="7" t="s">
        <v>26</v>
      </c>
      <c r="B30" s="8" t="s">
        <v>27</v>
      </c>
      <c r="C30" s="14" t="s">
        <v>22</v>
      </c>
      <c r="D30" s="8" t="s">
        <v>41</v>
      </c>
      <c r="E30" s="8" t="s">
        <v>14</v>
      </c>
      <c r="F30" s="8" t="s">
        <v>31</v>
      </c>
      <c r="G30" s="9" t="s">
        <v>32</v>
      </c>
      <c r="H30" t="s">
        <v>265</v>
      </c>
    </row>
    <row r="31" spans="1:8" x14ac:dyDescent="0.25">
      <c r="A31" s="7" t="s">
        <v>26</v>
      </c>
      <c r="B31" s="8" t="s">
        <v>27</v>
      </c>
      <c r="C31" s="14" t="s">
        <v>22</v>
      </c>
      <c r="D31" s="8" t="s">
        <v>41</v>
      </c>
      <c r="E31" s="8" t="s">
        <v>15</v>
      </c>
      <c r="F31" s="8" t="s">
        <v>31</v>
      </c>
      <c r="G31" s="9" t="s">
        <v>32</v>
      </c>
      <c r="H31" t="s">
        <v>265</v>
      </c>
    </row>
    <row r="32" spans="1:8" x14ac:dyDescent="0.25">
      <c r="A32" s="7" t="s">
        <v>26</v>
      </c>
      <c r="B32" s="8" t="s">
        <v>27</v>
      </c>
      <c r="C32" s="14" t="s">
        <v>42</v>
      </c>
      <c r="D32" s="8" t="s">
        <v>43</v>
      </c>
      <c r="E32" s="8" t="s">
        <v>14</v>
      </c>
      <c r="F32" s="8" t="s">
        <v>31</v>
      </c>
      <c r="G32" s="9" t="s">
        <v>32</v>
      </c>
      <c r="H32" t="s">
        <v>265</v>
      </c>
    </row>
    <row r="33" spans="1:8" x14ac:dyDescent="0.25">
      <c r="A33" s="7" t="s">
        <v>26</v>
      </c>
      <c r="B33" s="8" t="s">
        <v>27</v>
      </c>
      <c r="C33" s="14" t="s">
        <v>42</v>
      </c>
      <c r="D33" s="8" t="s">
        <v>43</v>
      </c>
      <c r="E33" s="8" t="s">
        <v>15</v>
      </c>
      <c r="F33" s="8" t="s">
        <v>31</v>
      </c>
      <c r="G33" s="9" t="s">
        <v>32</v>
      </c>
      <c r="H33" t="s">
        <v>265</v>
      </c>
    </row>
    <row r="34" spans="1:8" x14ac:dyDescent="0.25">
      <c r="A34" s="7" t="s">
        <v>44</v>
      </c>
      <c r="B34" s="8" t="s">
        <v>45</v>
      </c>
      <c r="C34" s="14" t="s">
        <v>9</v>
      </c>
      <c r="D34" s="8" t="s">
        <v>46</v>
      </c>
      <c r="E34" s="8" t="s">
        <v>15</v>
      </c>
      <c r="F34" s="8" t="s">
        <v>47</v>
      </c>
      <c r="G34" s="9" t="s">
        <v>48</v>
      </c>
      <c r="H34" t="s">
        <v>265</v>
      </c>
    </row>
    <row r="35" spans="1:8" x14ac:dyDescent="0.25">
      <c r="A35" s="7" t="s">
        <v>49</v>
      </c>
      <c r="B35" s="8" t="s">
        <v>50</v>
      </c>
      <c r="C35" s="14" t="s">
        <v>9</v>
      </c>
      <c r="D35" s="8" t="s">
        <v>50</v>
      </c>
      <c r="E35" s="8" t="s">
        <v>30</v>
      </c>
      <c r="F35" s="8" t="s">
        <v>51</v>
      </c>
      <c r="G35" s="9" t="s">
        <v>52</v>
      </c>
      <c r="H35" t="s">
        <v>265</v>
      </c>
    </row>
    <row r="36" spans="1:8" x14ac:dyDescent="0.25">
      <c r="A36" s="7" t="s">
        <v>49</v>
      </c>
      <c r="B36" s="8" t="s">
        <v>50</v>
      </c>
      <c r="C36" s="14" t="s">
        <v>9</v>
      </c>
      <c r="D36" s="8" t="s">
        <v>50</v>
      </c>
      <c r="E36" s="8" t="s">
        <v>11</v>
      </c>
      <c r="F36" s="8" t="s">
        <v>51</v>
      </c>
      <c r="G36" s="9" t="s">
        <v>52</v>
      </c>
      <c r="H36" t="s">
        <v>265</v>
      </c>
    </row>
    <row r="37" spans="1:8" x14ac:dyDescent="0.25">
      <c r="A37" s="7" t="s">
        <v>49</v>
      </c>
      <c r="B37" s="8" t="s">
        <v>50</v>
      </c>
      <c r="C37" s="14" t="s">
        <v>9</v>
      </c>
      <c r="D37" s="8" t="s">
        <v>50</v>
      </c>
      <c r="E37" s="8" t="s">
        <v>14</v>
      </c>
      <c r="F37" s="8" t="s">
        <v>51</v>
      </c>
      <c r="G37" s="9" t="s">
        <v>52</v>
      </c>
      <c r="H37" t="s">
        <v>265</v>
      </c>
    </row>
    <row r="38" spans="1:8" x14ac:dyDescent="0.25">
      <c r="A38" s="7" t="s">
        <v>49</v>
      </c>
      <c r="B38" s="8" t="s">
        <v>50</v>
      </c>
      <c r="C38" s="14" t="s">
        <v>9</v>
      </c>
      <c r="D38" s="8" t="s">
        <v>50</v>
      </c>
      <c r="E38" s="8" t="s">
        <v>15</v>
      </c>
      <c r="F38" s="8" t="s">
        <v>51</v>
      </c>
      <c r="G38" s="9" t="s">
        <v>52</v>
      </c>
      <c r="H38" t="s">
        <v>265</v>
      </c>
    </row>
    <row r="39" spans="1:8" hidden="1" x14ac:dyDescent="0.25">
      <c r="A39" s="7" t="s">
        <v>49</v>
      </c>
      <c r="B39" s="8" t="s">
        <v>50</v>
      </c>
      <c r="C39" s="14" t="s">
        <v>9</v>
      </c>
      <c r="D39" s="8" t="s">
        <v>50</v>
      </c>
      <c r="E39" s="8" t="s">
        <v>53</v>
      </c>
      <c r="F39" s="8" t="s">
        <v>51</v>
      </c>
      <c r="G39" s="9" t="s">
        <v>52</v>
      </c>
      <c r="H39" s="31" t="s">
        <v>263</v>
      </c>
    </row>
    <row r="40" spans="1:8" hidden="1" x14ac:dyDescent="0.25">
      <c r="A40" s="7" t="s">
        <v>49</v>
      </c>
      <c r="B40" s="8" t="s">
        <v>50</v>
      </c>
      <c r="C40" s="14" t="s">
        <v>9</v>
      </c>
      <c r="D40" s="8" t="s">
        <v>50</v>
      </c>
      <c r="E40" s="8" t="s">
        <v>54</v>
      </c>
      <c r="F40" s="8" t="s">
        <v>51</v>
      </c>
      <c r="G40" s="9" t="s">
        <v>52</v>
      </c>
      <c r="H40" s="31" t="s">
        <v>263</v>
      </c>
    </row>
    <row r="41" spans="1:8" hidden="1" x14ac:dyDescent="0.25">
      <c r="A41" s="7" t="s">
        <v>49</v>
      </c>
      <c r="B41" s="8" t="s">
        <v>50</v>
      </c>
      <c r="C41" s="14" t="s">
        <v>9</v>
      </c>
      <c r="D41" s="8" t="s">
        <v>50</v>
      </c>
      <c r="E41" s="8" t="s">
        <v>55</v>
      </c>
      <c r="F41" s="8" t="s">
        <v>51</v>
      </c>
      <c r="G41" s="9" t="s">
        <v>52</v>
      </c>
      <c r="H41" s="31" t="s">
        <v>262</v>
      </c>
    </row>
    <row r="42" spans="1:8" x14ac:dyDescent="0.25">
      <c r="A42" s="7" t="s">
        <v>56</v>
      </c>
      <c r="B42" s="8" t="s">
        <v>57</v>
      </c>
      <c r="C42" s="14" t="s">
        <v>9</v>
      </c>
      <c r="D42" s="8" t="s">
        <v>57</v>
      </c>
      <c r="E42" s="8" t="s">
        <v>30</v>
      </c>
      <c r="F42" s="8" t="s">
        <v>51</v>
      </c>
      <c r="G42" s="9" t="s">
        <v>58</v>
      </c>
      <c r="H42" t="s">
        <v>265</v>
      </c>
    </row>
    <row r="43" spans="1:8" x14ac:dyDescent="0.25">
      <c r="A43" s="7" t="s">
        <v>56</v>
      </c>
      <c r="B43" s="8" t="s">
        <v>57</v>
      </c>
      <c r="C43" s="14" t="s">
        <v>9</v>
      </c>
      <c r="D43" s="8" t="s">
        <v>57</v>
      </c>
      <c r="E43" s="8" t="s">
        <v>14</v>
      </c>
      <c r="F43" s="8" t="s">
        <v>51</v>
      </c>
      <c r="G43" s="9" t="s">
        <v>58</v>
      </c>
      <c r="H43" t="s">
        <v>265</v>
      </c>
    </row>
    <row r="44" spans="1:8" x14ac:dyDescent="0.25">
      <c r="A44" s="7" t="s">
        <v>56</v>
      </c>
      <c r="B44" s="8" t="s">
        <v>57</v>
      </c>
      <c r="C44" s="14" t="s">
        <v>9</v>
      </c>
      <c r="D44" s="8" t="s">
        <v>57</v>
      </c>
      <c r="E44" s="8" t="s">
        <v>11</v>
      </c>
      <c r="F44" s="8" t="s">
        <v>51</v>
      </c>
      <c r="G44" s="9" t="s">
        <v>58</v>
      </c>
      <c r="H44" t="s">
        <v>265</v>
      </c>
    </row>
    <row r="45" spans="1:8" hidden="1" x14ac:dyDescent="0.25">
      <c r="A45" s="7" t="s">
        <v>56</v>
      </c>
      <c r="B45" s="8" t="s">
        <v>57</v>
      </c>
      <c r="C45" s="14" t="s">
        <v>9</v>
      </c>
      <c r="D45" s="8" t="s">
        <v>57</v>
      </c>
      <c r="E45" s="8" t="s">
        <v>55</v>
      </c>
      <c r="F45" s="8" t="s">
        <v>51</v>
      </c>
      <c r="G45" s="9" t="s">
        <v>58</v>
      </c>
      <c r="H45" s="31" t="s">
        <v>262</v>
      </c>
    </row>
    <row r="46" spans="1:8" hidden="1" x14ac:dyDescent="0.25">
      <c r="A46" s="7" t="s">
        <v>56</v>
      </c>
      <c r="B46" s="8" t="s">
        <v>57</v>
      </c>
      <c r="C46" s="14" t="s">
        <v>9</v>
      </c>
      <c r="D46" s="8" t="s">
        <v>57</v>
      </c>
      <c r="E46" s="8" t="s">
        <v>59</v>
      </c>
      <c r="F46" s="8" t="s">
        <v>51</v>
      </c>
      <c r="G46" s="9" t="s">
        <v>58</v>
      </c>
      <c r="H46" s="31" t="s">
        <v>264</v>
      </c>
    </row>
    <row r="47" spans="1:8" hidden="1" x14ac:dyDescent="0.25">
      <c r="A47" s="7" t="s">
        <v>56</v>
      </c>
      <c r="B47" s="8" t="s">
        <v>57</v>
      </c>
      <c r="C47" s="14" t="s">
        <v>9</v>
      </c>
      <c r="D47" s="8" t="s">
        <v>57</v>
      </c>
      <c r="E47" s="8" t="s">
        <v>54</v>
      </c>
      <c r="F47" s="8" t="s">
        <v>51</v>
      </c>
      <c r="G47" s="9" t="s">
        <v>58</v>
      </c>
      <c r="H47" s="31" t="s">
        <v>263</v>
      </c>
    </row>
    <row r="48" spans="1:8" hidden="1" x14ac:dyDescent="0.25">
      <c r="A48" s="7" t="s">
        <v>56</v>
      </c>
      <c r="B48" s="8" t="s">
        <v>57</v>
      </c>
      <c r="C48" s="14" t="s">
        <v>9</v>
      </c>
      <c r="D48" s="8" t="s">
        <v>57</v>
      </c>
      <c r="E48" s="8" t="s">
        <v>53</v>
      </c>
      <c r="F48" s="8" t="s">
        <v>51</v>
      </c>
      <c r="G48" s="9" t="s">
        <v>58</v>
      </c>
      <c r="H48" s="31" t="s">
        <v>263</v>
      </c>
    </row>
    <row r="49" spans="1:8" x14ac:dyDescent="0.25">
      <c r="A49" s="7" t="s">
        <v>60</v>
      </c>
      <c r="B49" s="8" t="s">
        <v>61</v>
      </c>
      <c r="C49" s="14" t="s">
        <v>9</v>
      </c>
      <c r="D49" s="8" t="s">
        <v>62</v>
      </c>
      <c r="E49" s="8" t="s">
        <v>14</v>
      </c>
      <c r="F49" s="8" t="s">
        <v>51</v>
      </c>
      <c r="G49" s="9" t="s">
        <v>63</v>
      </c>
      <c r="H49" t="s">
        <v>265</v>
      </c>
    </row>
    <row r="50" spans="1:8" x14ac:dyDescent="0.25">
      <c r="A50" s="7" t="s">
        <v>60</v>
      </c>
      <c r="B50" s="8" t="s">
        <v>61</v>
      </c>
      <c r="C50" s="14" t="s">
        <v>9</v>
      </c>
      <c r="D50" s="8" t="s">
        <v>62</v>
      </c>
      <c r="E50" s="8" t="s">
        <v>30</v>
      </c>
      <c r="F50" s="8" t="s">
        <v>51</v>
      </c>
      <c r="G50" s="9" t="s">
        <v>63</v>
      </c>
      <c r="H50" t="s">
        <v>265</v>
      </c>
    </row>
    <row r="51" spans="1:8" x14ac:dyDescent="0.25">
      <c r="A51" s="7" t="s">
        <v>60</v>
      </c>
      <c r="B51" s="8" t="s">
        <v>61</v>
      </c>
      <c r="C51" s="14" t="s">
        <v>9</v>
      </c>
      <c r="D51" s="8" t="s">
        <v>62</v>
      </c>
      <c r="E51" s="8" t="s">
        <v>11</v>
      </c>
      <c r="F51" s="8" t="s">
        <v>51</v>
      </c>
      <c r="G51" s="9" t="s">
        <v>63</v>
      </c>
      <c r="H51" t="s">
        <v>265</v>
      </c>
    </row>
    <row r="52" spans="1:8" hidden="1" x14ac:dyDescent="0.25">
      <c r="A52" s="7" t="s">
        <v>60</v>
      </c>
      <c r="B52" s="8" t="s">
        <v>61</v>
      </c>
      <c r="C52" s="14" t="s">
        <v>9</v>
      </c>
      <c r="D52" s="8" t="s">
        <v>62</v>
      </c>
      <c r="E52" s="8" t="s">
        <v>55</v>
      </c>
      <c r="F52" s="8" t="s">
        <v>51</v>
      </c>
      <c r="G52" s="9" t="s">
        <v>63</v>
      </c>
      <c r="H52" s="31" t="s">
        <v>262</v>
      </c>
    </row>
    <row r="53" spans="1:8" hidden="1" x14ac:dyDescent="0.25">
      <c r="A53" s="7" t="s">
        <v>60</v>
      </c>
      <c r="B53" s="8" t="s">
        <v>61</v>
      </c>
      <c r="C53" s="14" t="s">
        <v>9</v>
      </c>
      <c r="D53" s="8" t="s">
        <v>62</v>
      </c>
      <c r="E53" s="8" t="s">
        <v>53</v>
      </c>
      <c r="F53" s="8" t="s">
        <v>51</v>
      </c>
      <c r="G53" s="9" t="s">
        <v>63</v>
      </c>
      <c r="H53" s="31" t="s">
        <v>263</v>
      </c>
    </row>
    <row r="54" spans="1:8" x14ac:dyDescent="0.25">
      <c r="A54" s="7" t="s">
        <v>64</v>
      </c>
      <c r="B54" s="8" t="s">
        <v>65</v>
      </c>
      <c r="C54" s="14" t="s">
        <v>66</v>
      </c>
      <c r="D54" s="8" t="s">
        <v>67</v>
      </c>
      <c r="E54" s="8" t="s">
        <v>14</v>
      </c>
      <c r="F54" s="8" t="s">
        <v>68</v>
      </c>
      <c r="G54" s="9" t="s">
        <v>69</v>
      </c>
      <c r="H54" t="s">
        <v>265</v>
      </c>
    </row>
    <row r="55" spans="1:8" x14ac:dyDescent="0.25">
      <c r="A55" s="7" t="s">
        <v>64</v>
      </c>
      <c r="B55" s="8" t="s">
        <v>65</v>
      </c>
      <c r="C55" s="14" t="s">
        <v>66</v>
      </c>
      <c r="D55" s="8" t="s">
        <v>67</v>
      </c>
      <c r="E55" s="8" t="s">
        <v>15</v>
      </c>
      <c r="F55" s="8" t="s">
        <v>68</v>
      </c>
      <c r="G55" s="9" t="s">
        <v>69</v>
      </c>
      <c r="H55" t="s">
        <v>265</v>
      </c>
    </row>
    <row r="56" spans="1:8" hidden="1" x14ac:dyDescent="0.25">
      <c r="A56" s="7" t="s">
        <v>64</v>
      </c>
      <c r="B56" s="8" t="s">
        <v>65</v>
      </c>
      <c r="C56" s="14" t="s">
        <v>66</v>
      </c>
      <c r="D56" s="8" t="s">
        <v>67</v>
      </c>
      <c r="E56" s="8" t="s">
        <v>53</v>
      </c>
      <c r="F56" s="8" t="s">
        <v>68</v>
      </c>
      <c r="G56" s="9" t="s">
        <v>69</v>
      </c>
      <c r="H56" s="31" t="s">
        <v>263</v>
      </c>
    </row>
    <row r="57" spans="1:8" x14ac:dyDescent="0.25">
      <c r="A57" s="7" t="s">
        <v>74</v>
      </c>
      <c r="B57" s="8" t="s">
        <v>75</v>
      </c>
      <c r="C57" s="14" t="s">
        <v>9</v>
      </c>
      <c r="D57" s="8" t="s">
        <v>76</v>
      </c>
      <c r="E57" s="8" t="s">
        <v>14</v>
      </c>
      <c r="F57" s="8" t="s">
        <v>51</v>
      </c>
      <c r="G57" s="9" t="s">
        <v>77</v>
      </c>
      <c r="H57" t="s">
        <v>265</v>
      </c>
    </row>
    <row r="58" spans="1:8" x14ac:dyDescent="0.25">
      <c r="A58" s="7" t="s">
        <v>74</v>
      </c>
      <c r="B58" s="8" t="s">
        <v>75</v>
      </c>
      <c r="C58" s="14" t="s">
        <v>9</v>
      </c>
      <c r="D58" s="8" t="s">
        <v>76</v>
      </c>
      <c r="E58" s="8" t="s">
        <v>11</v>
      </c>
      <c r="F58" s="8" t="s">
        <v>51</v>
      </c>
      <c r="G58" s="9" t="s">
        <v>77</v>
      </c>
      <c r="H58" t="s">
        <v>265</v>
      </c>
    </row>
    <row r="59" spans="1:8" hidden="1" x14ac:dyDescent="0.25">
      <c r="A59" s="7" t="s">
        <v>74</v>
      </c>
      <c r="B59" s="8" t="s">
        <v>75</v>
      </c>
      <c r="C59" s="14" t="s">
        <v>9</v>
      </c>
      <c r="D59" s="8" t="s">
        <v>76</v>
      </c>
      <c r="E59" s="8" t="s">
        <v>53</v>
      </c>
      <c r="F59" s="8" t="s">
        <v>51</v>
      </c>
      <c r="G59" s="9" t="s">
        <v>77</v>
      </c>
      <c r="H59" s="31" t="s">
        <v>263</v>
      </c>
    </row>
    <row r="60" spans="1:8" hidden="1" x14ac:dyDescent="0.25">
      <c r="A60" s="7" t="s">
        <v>74</v>
      </c>
      <c r="B60" s="8" t="s">
        <v>75</v>
      </c>
      <c r="C60" s="14" t="s">
        <v>9</v>
      </c>
      <c r="D60" s="8" t="s">
        <v>76</v>
      </c>
      <c r="E60" s="8" t="s">
        <v>54</v>
      </c>
      <c r="F60" s="8" t="s">
        <v>51</v>
      </c>
      <c r="G60" s="9" t="s">
        <v>77</v>
      </c>
      <c r="H60" s="31" t="s">
        <v>263</v>
      </c>
    </row>
    <row r="61" spans="1:8" hidden="1" x14ac:dyDescent="0.25">
      <c r="A61" s="7" t="s">
        <v>74</v>
      </c>
      <c r="B61" s="8" t="s">
        <v>75</v>
      </c>
      <c r="C61" s="14" t="s">
        <v>9</v>
      </c>
      <c r="D61" s="8" t="s">
        <v>76</v>
      </c>
      <c r="E61" s="8" t="s">
        <v>55</v>
      </c>
      <c r="F61" s="8" t="s">
        <v>51</v>
      </c>
      <c r="G61" s="9" t="s">
        <v>77</v>
      </c>
      <c r="H61" s="31" t="s">
        <v>262</v>
      </c>
    </row>
    <row r="62" spans="1:8" x14ac:dyDescent="0.25">
      <c r="A62" s="7" t="s">
        <v>74</v>
      </c>
      <c r="B62" s="8" t="s">
        <v>75</v>
      </c>
      <c r="C62" s="14" t="s">
        <v>18</v>
      </c>
      <c r="D62" s="8" t="s">
        <v>78</v>
      </c>
      <c r="E62" s="8" t="s">
        <v>14</v>
      </c>
      <c r="F62" s="8" t="s">
        <v>51</v>
      </c>
      <c r="G62" s="9" t="s">
        <v>77</v>
      </c>
      <c r="H62" t="s">
        <v>265</v>
      </c>
    </row>
    <row r="63" spans="1:8" x14ac:dyDescent="0.25">
      <c r="A63" s="7" t="s">
        <v>74</v>
      </c>
      <c r="B63" s="8" t="s">
        <v>75</v>
      </c>
      <c r="C63" s="14" t="s">
        <v>18</v>
      </c>
      <c r="D63" s="8" t="s">
        <v>78</v>
      </c>
      <c r="E63" s="8" t="s">
        <v>30</v>
      </c>
      <c r="F63" s="8" t="s">
        <v>51</v>
      </c>
      <c r="G63" s="9" t="s">
        <v>77</v>
      </c>
      <c r="H63" t="s">
        <v>265</v>
      </c>
    </row>
    <row r="64" spans="1:8" x14ac:dyDescent="0.25">
      <c r="A64" s="7" t="s">
        <v>79</v>
      </c>
      <c r="B64" s="8" t="s">
        <v>80</v>
      </c>
      <c r="C64" s="14" t="s">
        <v>22</v>
      </c>
      <c r="D64" s="8" t="s">
        <v>81</v>
      </c>
      <c r="E64" s="8" t="s">
        <v>30</v>
      </c>
      <c r="F64" s="8" t="s">
        <v>51</v>
      </c>
      <c r="G64" s="9" t="s">
        <v>82</v>
      </c>
      <c r="H64" t="s">
        <v>265</v>
      </c>
    </row>
    <row r="65" spans="1:8" x14ac:dyDescent="0.25">
      <c r="A65" s="7" t="s">
        <v>79</v>
      </c>
      <c r="B65" s="8" t="s">
        <v>80</v>
      </c>
      <c r="C65" s="14" t="s">
        <v>22</v>
      </c>
      <c r="D65" s="8" t="s">
        <v>81</v>
      </c>
      <c r="E65" s="8" t="s">
        <v>14</v>
      </c>
      <c r="F65" s="8" t="s">
        <v>51</v>
      </c>
      <c r="G65" s="9" t="s">
        <v>82</v>
      </c>
      <c r="H65" t="s">
        <v>265</v>
      </c>
    </row>
    <row r="66" spans="1:8" x14ac:dyDescent="0.25">
      <c r="A66" s="7" t="s">
        <v>79</v>
      </c>
      <c r="B66" s="8" t="s">
        <v>80</v>
      </c>
      <c r="C66" s="14" t="s">
        <v>22</v>
      </c>
      <c r="D66" s="8" t="s">
        <v>81</v>
      </c>
      <c r="E66" s="8" t="s">
        <v>15</v>
      </c>
      <c r="F66" s="8" t="s">
        <v>51</v>
      </c>
      <c r="G66" s="9" t="s">
        <v>82</v>
      </c>
      <c r="H66" t="s">
        <v>265</v>
      </c>
    </row>
    <row r="67" spans="1:8" x14ac:dyDescent="0.25">
      <c r="A67" s="7" t="s">
        <v>79</v>
      </c>
      <c r="B67" s="8" t="s">
        <v>80</v>
      </c>
      <c r="C67" s="14" t="s">
        <v>22</v>
      </c>
      <c r="D67" s="8" t="s">
        <v>81</v>
      </c>
      <c r="E67" s="8" t="s">
        <v>11</v>
      </c>
      <c r="F67" s="8" t="s">
        <v>51</v>
      </c>
      <c r="G67" s="9" t="s">
        <v>82</v>
      </c>
      <c r="H67" t="s">
        <v>265</v>
      </c>
    </row>
    <row r="68" spans="1:8" hidden="1" x14ac:dyDescent="0.25">
      <c r="A68" s="7" t="s">
        <v>79</v>
      </c>
      <c r="B68" s="8" t="s">
        <v>80</v>
      </c>
      <c r="C68" s="14" t="s">
        <v>22</v>
      </c>
      <c r="D68" s="8" t="s">
        <v>81</v>
      </c>
      <c r="E68" s="8" t="s">
        <v>55</v>
      </c>
      <c r="F68" s="8" t="s">
        <v>51</v>
      </c>
      <c r="G68" s="9" t="s">
        <v>82</v>
      </c>
      <c r="H68" s="31" t="s">
        <v>262</v>
      </c>
    </row>
    <row r="69" spans="1:8" hidden="1" x14ac:dyDescent="0.25">
      <c r="A69" s="7" t="s">
        <v>79</v>
      </c>
      <c r="B69" s="8" t="s">
        <v>80</v>
      </c>
      <c r="C69" s="14" t="s">
        <v>22</v>
      </c>
      <c r="D69" s="8" t="s">
        <v>81</v>
      </c>
      <c r="E69" s="8" t="s">
        <v>53</v>
      </c>
      <c r="F69" s="8" t="s">
        <v>51</v>
      </c>
      <c r="G69" s="9" t="s">
        <v>82</v>
      </c>
      <c r="H69" s="31" t="s">
        <v>263</v>
      </c>
    </row>
    <row r="70" spans="1:8" x14ac:dyDescent="0.25">
      <c r="A70" s="7" t="s">
        <v>79</v>
      </c>
      <c r="B70" s="8" t="s">
        <v>80</v>
      </c>
      <c r="C70" s="14" t="s">
        <v>9</v>
      </c>
      <c r="D70" s="8" t="s">
        <v>83</v>
      </c>
      <c r="E70" s="8" t="s">
        <v>30</v>
      </c>
      <c r="F70" s="8" t="s">
        <v>51</v>
      </c>
      <c r="G70" s="9" t="s">
        <v>82</v>
      </c>
      <c r="H70" t="s">
        <v>265</v>
      </c>
    </row>
    <row r="71" spans="1:8" x14ac:dyDescent="0.25">
      <c r="A71" s="7" t="s">
        <v>79</v>
      </c>
      <c r="B71" s="8" t="s">
        <v>80</v>
      </c>
      <c r="C71" s="14" t="s">
        <v>9</v>
      </c>
      <c r="D71" s="8" t="s">
        <v>83</v>
      </c>
      <c r="E71" s="8" t="s">
        <v>14</v>
      </c>
      <c r="F71" s="8" t="s">
        <v>51</v>
      </c>
      <c r="G71" s="9" t="s">
        <v>82</v>
      </c>
      <c r="H71" t="s">
        <v>265</v>
      </c>
    </row>
    <row r="72" spans="1:8" x14ac:dyDescent="0.25">
      <c r="A72" s="7" t="s">
        <v>79</v>
      </c>
      <c r="B72" s="8" t="s">
        <v>80</v>
      </c>
      <c r="C72" s="14" t="s">
        <v>9</v>
      </c>
      <c r="D72" s="8" t="s">
        <v>83</v>
      </c>
      <c r="E72" s="8" t="s">
        <v>15</v>
      </c>
      <c r="F72" s="8" t="s">
        <v>51</v>
      </c>
      <c r="G72" s="9" t="s">
        <v>82</v>
      </c>
      <c r="H72" t="s">
        <v>265</v>
      </c>
    </row>
    <row r="73" spans="1:8" x14ac:dyDescent="0.25">
      <c r="A73" s="7" t="s">
        <v>79</v>
      </c>
      <c r="B73" s="8" t="s">
        <v>80</v>
      </c>
      <c r="C73" s="14" t="s">
        <v>9</v>
      </c>
      <c r="D73" s="8" t="s">
        <v>83</v>
      </c>
      <c r="E73" s="8" t="s">
        <v>11</v>
      </c>
      <c r="F73" s="8" t="s">
        <v>51</v>
      </c>
      <c r="G73" s="9" t="s">
        <v>82</v>
      </c>
      <c r="H73" t="s">
        <v>265</v>
      </c>
    </row>
    <row r="74" spans="1:8" hidden="1" x14ac:dyDescent="0.25">
      <c r="A74" s="7" t="s">
        <v>79</v>
      </c>
      <c r="B74" s="8" t="s">
        <v>80</v>
      </c>
      <c r="C74" s="14" t="s">
        <v>9</v>
      </c>
      <c r="D74" s="8" t="s">
        <v>83</v>
      </c>
      <c r="E74" s="8" t="s">
        <v>55</v>
      </c>
      <c r="F74" s="8" t="s">
        <v>51</v>
      </c>
      <c r="G74" s="9" t="s">
        <v>82</v>
      </c>
      <c r="H74" s="31" t="s">
        <v>262</v>
      </c>
    </row>
    <row r="75" spans="1:8" hidden="1" x14ac:dyDescent="0.25">
      <c r="A75" s="7" t="s">
        <v>79</v>
      </c>
      <c r="B75" s="8" t="s">
        <v>80</v>
      </c>
      <c r="C75" s="14" t="s">
        <v>9</v>
      </c>
      <c r="D75" s="8" t="s">
        <v>83</v>
      </c>
      <c r="E75" s="8" t="s">
        <v>59</v>
      </c>
      <c r="F75" s="8" t="s">
        <v>51</v>
      </c>
      <c r="G75" s="9" t="s">
        <v>82</v>
      </c>
      <c r="H75" t="s">
        <v>264</v>
      </c>
    </row>
    <row r="76" spans="1:8" hidden="1" x14ac:dyDescent="0.25">
      <c r="A76" s="7" t="s">
        <v>79</v>
      </c>
      <c r="B76" s="8" t="s">
        <v>80</v>
      </c>
      <c r="C76" s="14" t="s">
        <v>9</v>
      </c>
      <c r="D76" s="8" t="s">
        <v>83</v>
      </c>
      <c r="E76" s="8" t="s">
        <v>54</v>
      </c>
      <c r="F76" s="8" t="s">
        <v>51</v>
      </c>
      <c r="G76" s="9" t="s">
        <v>82</v>
      </c>
      <c r="H76" s="31" t="s">
        <v>263</v>
      </c>
    </row>
    <row r="77" spans="1:8" hidden="1" x14ac:dyDescent="0.25">
      <c r="A77" s="7" t="s">
        <v>79</v>
      </c>
      <c r="B77" s="8" t="s">
        <v>80</v>
      </c>
      <c r="C77" s="14" t="s">
        <v>9</v>
      </c>
      <c r="D77" s="8" t="s">
        <v>83</v>
      </c>
      <c r="E77" s="8" t="s">
        <v>53</v>
      </c>
      <c r="F77" s="8" t="s">
        <v>51</v>
      </c>
      <c r="G77" s="9" t="s">
        <v>82</v>
      </c>
      <c r="H77" s="31" t="s">
        <v>263</v>
      </c>
    </row>
    <row r="78" spans="1:8" x14ac:dyDescent="0.25">
      <c r="A78" s="7" t="s">
        <v>84</v>
      </c>
      <c r="B78" s="8" t="s">
        <v>85</v>
      </c>
      <c r="C78" s="14" t="s">
        <v>9</v>
      </c>
      <c r="D78" s="8" t="s">
        <v>85</v>
      </c>
      <c r="E78" s="8" t="s">
        <v>30</v>
      </c>
      <c r="F78" s="8" t="s">
        <v>51</v>
      </c>
      <c r="G78" s="9" t="s">
        <v>86</v>
      </c>
      <c r="H78" t="s">
        <v>265</v>
      </c>
    </row>
    <row r="79" spans="1:8" x14ac:dyDescent="0.25">
      <c r="A79" s="7" t="s">
        <v>84</v>
      </c>
      <c r="B79" s="8" t="s">
        <v>85</v>
      </c>
      <c r="C79" s="14" t="s">
        <v>9</v>
      </c>
      <c r="D79" s="8" t="s">
        <v>85</v>
      </c>
      <c r="E79" s="8" t="s">
        <v>11</v>
      </c>
      <c r="F79" s="8" t="s">
        <v>51</v>
      </c>
      <c r="G79" s="9" t="s">
        <v>86</v>
      </c>
      <c r="H79" t="s">
        <v>265</v>
      </c>
    </row>
    <row r="80" spans="1:8" x14ac:dyDescent="0.25">
      <c r="A80" s="7" t="s">
        <v>84</v>
      </c>
      <c r="B80" s="8" t="s">
        <v>85</v>
      </c>
      <c r="C80" s="14" t="s">
        <v>9</v>
      </c>
      <c r="D80" s="8" t="s">
        <v>85</v>
      </c>
      <c r="E80" s="8" t="s">
        <v>14</v>
      </c>
      <c r="F80" s="8" t="s">
        <v>51</v>
      </c>
      <c r="G80" s="9" t="s">
        <v>86</v>
      </c>
      <c r="H80" t="s">
        <v>265</v>
      </c>
    </row>
    <row r="81" spans="1:8" x14ac:dyDescent="0.25">
      <c r="A81" s="7" t="s">
        <v>84</v>
      </c>
      <c r="B81" s="8" t="s">
        <v>85</v>
      </c>
      <c r="C81" s="14" t="s">
        <v>9</v>
      </c>
      <c r="D81" s="8" t="s">
        <v>85</v>
      </c>
      <c r="E81" s="8" t="s">
        <v>15</v>
      </c>
      <c r="F81" s="8" t="s">
        <v>51</v>
      </c>
      <c r="G81" s="9" t="s">
        <v>86</v>
      </c>
      <c r="H81" t="s">
        <v>265</v>
      </c>
    </row>
    <row r="82" spans="1:8" hidden="1" x14ac:dyDescent="0.25">
      <c r="A82" s="7" t="s">
        <v>84</v>
      </c>
      <c r="B82" s="8" t="s">
        <v>85</v>
      </c>
      <c r="C82" s="14" t="s">
        <v>9</v>
      </c>
      <c r="D82" s="8" t="s">
        <v>85</v>
      </c>
      <c r="E82" s="8" t="s">
        <v>55</v>
      </c>
      <c r="F82" s="8" t="s">
        <v>51</v>
      </c>
      <c r="G82" s="9" t="s">
        <v>86</v>
      </c>
      <c r="H82" s="31" t="s">
        <v>262</v>
      </c>
    </row>
    <row r="83" spans="1:8" x14ac:dyDescent="0.25">
      <c r="A83" s="7" t="s">
        <v>84</v>
      </c>
      <c r="B83" s="8" t="s">
        <v>85</v>
      </c>
      <c r="C83" s="14" t="s">
        <v>87</v>
      </c>
      <c r="D83" s="8" t="s">
        <v>88</v>
      </c>
      <c r="E83" s="8" t="s">
        <v>15</v>
      </c>
      <c r="F83" s="8" t="s">
        <v>51</v>
      </c>
      <c r="G83" s="9" t="s">
        <v>86</v>
      </c>
      <c r="H83" t="s">
        <v>265</v>
      </c>
    </row>
    <row r="84" spans="1:8" x14ac:dyDescent="0.25">
      <c r="A84" s="7" t="s">
        <v>84</v>
      </c>
      <c r="B84" s="8" t="s">
        <v>85</v>
      </c>
      <c r="C84" s="14" t="s">
        <v>89</v>
      </c>
      <c r="D84" s="8" t="s">
        <v>90</v>
      </c>
      <c r="E84" s="8" t="s">
        <v>11</v>
      </c>
      <c r="F84" s="8" t="s">
        <v>51</v>
      </c>
      <c r="G84" s="9" t="s">
        <v>86</v>
      </c>
      <c r="H84" t="s">
        <v>265</v>
      </c>
    </row>
    <row r="85" spans="1:8" x14ac:dyDescent="0.25">
      <c r="A85" s="7" t="s">
        <v>84</v>
      </c>
      <c r="B85" s="8" t="s">
        <v>85</v>
      </c>
      <c r="C85" s="14" t="s">
        <v>89</v>
      </c>
      <c r="D85" s="8" t="s">
        <v>90</v>
      </c>
      <c r="E85" s="8" t="s">
        <v>15</v>
      </c>
      <c r="F85" s="8" t="s">
        <v>51</v>
      </c>
      <c r="G85" s="9" t="s">
        <v>86</v>
      </c>
      <c r="H85" t="s">
        <v>265</v>
      </c>
    </row>
    <row r="86" spans="1:8" x14ac:dyDescent="0.25">
      <c r="A86" s="7" t="s">
        <v>84</v>
      </c>
      <c r="B86" s="8" t="s">
        <v>85</v>
      </c>
      <c r="C86" s="14" t="s">
        <v>87</v>
      </c>
      <c r="D86" s="8" t="s">
        <v>88</v>
      </c>
      <c r="E86" s="8" t="s">
        <v>11</v>
      </c>
      <c r="F86" s="8" t="s">
        <v>51</v>
      </c>
      <c r="G86" s="9" t="s">
        <v>86</v>
      </c>
      <c r="H86" t="s">
        <v>265</v>
      </c>
    </row>
    <row r="87" spans="1:8" x14ac:dyDescent="0.25">
      <c r="A87" s="7" t="s">
        <v>84</v>
      </c>
      <c r="B87" s="8" t="s">
        <v>85</v>
      </c>
      <c r="C87" s="14" t="s">
        <v>89</v>
      </c>
      <c r="D87" s="8" t="s">
        <v>90</v>
      </c>
      <c r="E87" s="8" t="s">
        <v>30</v>
      </c>
      <c r="F87" s="8" t="s">
        <v>51</v>
      </c>
      <c r="G87" s="9" t="s">
        <v>86</v>
      </c>
      <c r="H87" t="s">
        <v>265</v>
      </c>
    </row>
    <row r="88" spans="1:8" x14ac:dyDescent="0.25">
      <c r="A88" s="7" t="s">
        <v>84</v>
      </c>
      <c r="B88" s="8" t="s">
        <v>85</v>
      </c>
      <c r="C88" s="14" t="s">
        <v>89</v>
      </c>
      <c r="D88" s="8" t="s">
        <v>90</v>
      </c>
      <c r="E88" s="8" t="s">
        <v>14</v>
      </c>
      <c r="F88" s="8" t="s">
        <v>51</v>
      </c>
      <c r="G88" s="9" t="s">
        <v>86</v>
      </c>
      <c r="H88" t="s">
        <v>265</v>
      </c>
    </row>
    <row r="89" spans="1:8" hidden="1" x14ac:dyDescent="0.25">
      <c r="A89" s="7" t="s">
        <v>84</v>
      </c>
      <c r="B89" s="8" t="s">
        <v>85</v>
      </c>
      <c r="C89" s="14" t="s">
        <v>89</v>
      </c>
      <c r="D89" s="8" t="s">
        <v>90</v>
      </c>
      <c r="E89" s="8" t="s">
        <v>55</v>
      </c>
      <c r="F89" s="8" t="s">
        <v>51</v>
      </c>
      <c r="G89" s="9" t="s">
        <v>86</v>
      </c>
      <c r="H89" s="31" t="s">
        <v>262</v>
      </c>
    </row>
    <row r="90" spans="1:8" hidden="1" x14ac:dyDescent="0.25">
      <c r="A90" s="7" t="s">
        <v>84</v>
      </c>
      <c r="B90" s="8" t="s">
        <v>85</v>
      </c>
      <c r="C90" s="14" t="s">
        <v>87</v>
      </c>
      <c r="D90" s="8" t="s">
        <v>88</v>
      </c>
      <c r="E90" s="8" t="s">
        <v>55</v>
      </c>
      <c r="F90" s="8" t="s">
        <v>51</v>
      </c>
      <c r="G90" s="9" t="s">
        <v>86</v>
      </c>
      <c r="H90" s="31" t="s">
        <v>262</v>
      </c>
    </row>
    <row r="91" spans="1:8" x14ac:dyDescent="0.25">
      <c r="A91" s="7" t="s">
        <v>91</v>
      </c>
      <c r="B91" s="8" t="s">
        <v>92</v>
      </c>
      <c r="C91" s="14" t="s">
        <v>9</v>
      </c>
      <c r="D91" s="8" t="s">
        <v>93</v>
      </c>
      <c r="E91" s="8" t="s">
        <v>14</v>
      </c>
      <c r="F91" s="8" t="s">
        <v>51</v>
      </c>
      <c r="G91" s="9" t="s">
        <v>94</v>
      </c>
      <c r="H91" t="s">
        <v>265</v>
      </c>
    </row>
    <row r="92" spans="1:8" x14ac:dyDescent="0.25">
      <c r="A92" s="7" t="s">
        <v>91</v>
      </c>
      <c r="B92" s="8" t="s">
        <v>92</v>
      </c>
      <c r="C92" s="14" t="s">
        <v>9</v>
      </c>
      <c r="D92" s="8" t="s">
        <v>93</v>
      </c>
      <c r="E92" s="8" t="s">
        <v>15</v>
      </c>
      <c r="F92" s="8" t="s">
        <v>51</v>
      </c>
      <c r="G92" s="9" t="s">
        <v>94</v>
      </c>
      <c r="H92" t="s">
        <v>265</v>
      </c>
    </row>
    <row r="93" spans="1:8" hidden="1" x14ac:dyDescent="0.25">
      <c r="A93" s="7" t="s">
        <v>91</v>
      </c>
      <c r="B93" s="8" t="s">
        <v>92</v>
      </c>
      <c r="C93" s="14" t="s">
        <v>9</v>
      </c>
      <c r="D93" s="8" t="s">
        <v>93</v>
      </c>
      <c r="E93" s="8" t="s">
        <v>53</v>
      </c>
      <c r="F93" s="8" t="s">
        <v>51</v>
      </c>
      <c r="G93" s="9" t="s">
        <v>94</v>
      </c>
      <c r="H93" s="31" t="s">
        <v>263</v>
      </c>
    </row>
    <row r="94" spans="1:8" x14ac:dyDescent="0.25">
      <c r="A94" s="7" t="s">
        <v>95</v>
      </c>
      <c r="B94" s="8" t="s">
        <v>96</v>
      </c>
      <c r="C94" s="14" t="s">
        <v>9</v>
      </c>
      <c r="D94" s="8" t="s">
        <v>96</v>
      </c>
      <c r="E94" s="8" t="s">
        <v>30</v>
      </c>
      <c r="F94" s="8" t="s">
        <v>47</v>
      </c>
      <c r="G94" s="9" t="s">
        <v>97</v>
      </c>
      <c r="H94" t="s">
        <v>265</v>
      </c>
    </row>
    <row r="95" spans="1:8" x14ac:dyDescent="0.25">
      <c r="A95" s="7" t="s">
        <v>95</v>
      </c>
      <c r="B95" s="8" t="s">
        <v>96</v>
      </c>
      <c r="C95" s="14" t="s">
        <v>9</v>
      </c>
      <c r="D95" s="8" t="s">
        <v>96</v>
      </c>
      <c r="E95" s="8" t="s">
        <v>14</v>
      </c>
      <c r="F95" s="8" t="s">
        <v>47</v>
      </c>
      <c r="G95" s="9" t="s">
        <v>97</v>
      </c>
      <c r="H95" t="s">
        <v>265</v>
      </c>
    </row>
    <row r="96" spans="1:8" x14ac:dyDescent="0.25">
      <c r="A96" s="7" t="s">
        <v>95</v>
      </c>
      <c r="B96" s="8" t="s">
        <v>96</v>
      </c>
      <c r="C96" s="14" t="s">
        <v>9</v>
      </c>
      <c r="D96" s="8" t="s">
        <v>96</v>
      </c>
      <c r="E96" s="8" t="s">
        <v>15</v>
      </c>
      <c r="F96" s="8" t="s">
        <v>47</v>
      </c>
      <c r="G96" s="9" t="s">
        <v>97</v>
      </c>
      <c r="H96" t="s">
        <v>265</v>
      </c>
    </row>
    <row r="97" spans="1:8" x14ac:dyDescent="0.25">
      <c r="A97" s="7" t="s">
        <v>95</v>
      </c>
      <c r="B97" s="8" t="s">
        <v>96</v>
      </c>
      <c r="C97" s="14" t="s">
        <v>9</v>
      </c>
      <c r="D97" s="8" t="s">
        <v>96</v>
      </c>
      <c r="E97" s="8" t="s">
        <v>11</v>
      </c>
      <c r="F97" s="8" t="s">
        <v>47</v>
      </c>
      <c r="G97" s="9" t="s">
        <v>97</v>
      </c>
      <c r="H97" t="s">
        <v>265</v>
      </c>
    </row>
    <row r="98" spans="1:8" hidden="1" x14ac:dyDescent="0.25">
      <c r="A98" s="7" t="s">
        <v>95</v>
      </c>
      <c r="B98" s="8" t="s">
        <v>96</v>
      </c>
      <c r="C98" s="14" t="s">
        <v>9</v>
      </c>
      <c r="D98" s="8" t="s">
        <v>96</v>
      </c>
      <c r="E98" s="8" t="s">
        <v>55</v>
      </c>
      <c r="F98" s="8" t="s">
        <v>47</v>
      </c>
      <c r="G98" s="9" t="s">
        <v>97</v>
      </c>
      <c r="H98" s="31" t="s">
        <v>262</v>
      </c>
    </row>
    <row r="99" spans="1:8" hidden="1" x14ac:dyDescent="0.25">
      <c r="A99" s="7" t="s">
        <v>95</v>
      </c>
      <c r="B99" s="8" t="s">
        <v>96</v>
      </c>
      <c r="C99" s="14" t="s">
        <v>9</v>
      </c>
      <c r="D99" s="8" t="s">
        <v>96</v>
      </c>
      <c r="E99" s="8" t="s">
        <v>54</v>
      </c>
      <c r="F99" s="8" t="s">
        <v>47</v>
      </c>
      <c r="G99" s="9" t="s">
        <v>97</v>
      </c>
      <c r="H99" s="31" t="s">
        <v>263</v>
      </c>
    </row>
    <row r="100" spans="1:8" hidden="1" x14ac:dyDescent="0.25">
      <c r="A100" s="7" t="s">
        <v>95</v>
      </c>
      <c r="B100" s="8" t="s">
        <v>96</v>
      </c>
      <c r="C100" s="14" t="s">
        <v>9</v>
      </c>
      <c r="D100" s="8" t="s">
        <v>96</v>
      </c>
      <c r="E100" s="8" t="s">
        <v>53</v>
      </c>
      <c r="F100" s="8" t="s">
        <v>47</v>
      </c>
      <c r="G100" s="9" t="s">
        <v>97</v>
      </c>
      <c r="H100" s="31" t="s">
        <v>263</v>
      </c>
    </row>
    <row r="101" spans="1:8" x14ac:dyDescent="0.25">
      <c r="A101" s="7" t="s">
        <v>98</v>
      </c>
      <c r="B101" s="8" t="s">
        <v>99</v>
      </c>
      <c r="C101" s="14" t="s">
        <v>9</v>
      </c>
      <c r="D101" s="8" t="s">
        <v>99</v>
      </c>
      <c r="E101" s="8" t="s">
        <v>15</v>
      </c>
      <c r="F101" s="8" t="s">
        <v>51</v>
      </c>
      <c r="G101" s="9" t="s">
        <v>100</v>
      </c>
      <c r="H101" t="s">
        <v>265</v>
      </c>
    </row>
    <row r="102" spans="1:8" x14ac:dyDescent="0.25">
      <c r="A102" s="7" t="s">
        <v>101</v>
      </c>
      <c r="B102" s="8" t="s">
        <v>102</v>
      </c>
      <c r="C102" s="14" t="s">
        <v>9</v>
      </c>
      <c r="D102" s="8" t="s">
        <v>103</v>
      </c>
      <c r="E102" s="8" t="s">
        <v>30</v>
      </c>
      <c r="F102" s="8" t="s">
        <v>47</v>
      </c>
      <c r="G102" s="9" t="s">
        <v>104</v>
      </c>
      <c r="H102" t="s">
        <v>265</v>
      </c>
    </row>
    <row r="103" spans="1:8" x14ac:dyDescent="0.25">
      <c r="A103" s="7" t="s">
        <v>101</v>
      </c>
      <c r="B103" s="8" t="s">
        <v>102</v>
      </c>
      <c r="C103" s="14" t="s">
        <v>9</v>
      </c>
      <c r="D103" s="8" t="s">
        <v>103</v>
      </c>
      <c r="E103" s="8" t="s">
        <v>11</v>
      </c>
      <c r="F103" s="8" t="s">
        <v>47</v>
      </c>
      <c r="G103" s="9" t="s">
        <v>104</v>
      </c>
      <c r="H103" t="s">
        <v>265</v>
      </c>
    </row>
    <row r="104" spans="1:8" hidden="1" x14ac:dyDescent="0.25">
      <c r="A104" s="7" t="s">
        <v>101</v>
      </c>
      <c r="B104" s="8" t="s">
        <v>102</v>
      </c>
      <c r="C104" s="14" t="s">
        <v>9</v>
      </c>
      <c r="D104" s="8" t="s">
        <v>103</v>
      </c>
      <c r="E104" s="8" t="s">
        <v>54</v>
      </c>
      <c r="F104" s="8" t="s">
        <v>47</v>
      </c>
      <c r="G104" s="9" t="s">
        <v>104</v>
      </c>
      <c r="H104" s="31" t="s">
        <v>263</v>
      </c>
    </row>
    <row r="105" spans="1:8" hidden="1" x14ac:dyDescent="0.25">
      <c r="A105" s="7" t="s">
        <v>101</v>
      </c>
      <c r="B105" s="8" t="s">
        <v>102</v>
      </c>
      <c r="C105" s="14" t="s">
        <v>9</v>
      </c>
      <c r="D105" s="8" t="s">
        <v>103</v>
      </c>
      <c r="E105" s="8" t="s">
        <v>53</v>
      </c>
      <c r="F105" s="8" t="s">
        <v>47</v>
      </c>
      <c r="G105" s="9" t="s">
        <v>104</v>
      </c>
      <c r="H105" s="31" t="s">
        <v>263</v>
      </c>
    </row>
    <row r="106" spans="1:8" x14ac:dyDescent="0.25">
      <c r="A106" s="7" t="s">
        <v>101</v>
      </c>
      <c r="B106" s="8" t="s">
        <v>102</v>
      </c>
      <c r="C106" s="14" t="s">
        <v>16</v>
      </c>
      <c r="D106" s="8" t="s">
        <v>105</v>
      </c>
      <c r="E106" s="8" t="s">
        <v>30</v>
      </c>
      <c r="F106" s="8" t="s">
        <v>47</v>
      </c>
      <c r="G106" s="9" t="s">
        <v>104</v>
      </c>
      <c r="H106" t="s">
        <v>265</v>
      </c>
    </row>
    <row r="107" spans="1:8" x14ac:dyDescent="0.25">
      <c r="A107" s="7" t="s">
        <v>101</v>
      </c>
      <c r="B107" s="8" t="s">
        <v>102</v>
      </c>
      <c r="C107" s="14" t="s">
        <v>16</v>
      </c>
      <c r="D107" s="8" t="s">
        <v>105</v>
      </c>
      <c r="E107" s="8" t="s">
        <v>11</v>
      </c>
      <c r="F107" s="8" t="s">
        <v>47</v>
      </c>
      <c r="G107" s="9" t="s">
        <v>104</v>
      </c>
      <c r="H107" t="s">
        <v>265</v>
      </c>
    </row>
    <row r="108" spans="1:8" hidden="1" x14ac:dyDescent="0.25">
      <c r="A108" s="7" t="s">
        <v>101</v>
      </c>
      <c r="B108" s="8" t="s">
        <v>102</v>
      </c>
      <c r="C108" s="14" t="s">
        <v>16</v>
      </c>
      <c r="D108" s="8" t="s">
        <v>105</v>
      </c>
      <c r="E108" s="8" t="s">
        <v>53</v>
      </c>
      <c r="F108" s="8" t="s">
        <v>47</v>
      </c>
      <c r="G108" s="9" t="s">
        <v>104</v>
      </c>
      <c r="H108" s="31" t="s">
        <v>263</v>
      </c>
    </row>
    <row r="109" spans="1:8" x14ac:dyDescent="0.25">
      <c r="A109" s="7" t="s">
        <v>106</v>
      </c>
      <c r="B109" s="8" t="s">
        <v>107</v>
      </c>
      <c r="C109" s="14" t="s">
        <v>22</v>
      </c>
      <c r="D109" s="8" t="s">
        <v>108</v>
      </c>
      <c r="E109" s="8" t="s">
        <v>15</v>
      </c>
      <c r="F109" s="8" t="s">
        <v>47</v>
      </c>
      <c r="G109" s="9" t="s">
        <v>109</v>
      </c>
      <c r="H109" t="s">
        <v>265</v>
      </c>
    </row>
    <row r="110" spans="1:8" x14ac:dyDescent="0.25">
      <c r="A110" s="7" t="s">
        <v>106</v>
      </c>
      <c r="B110" s="8" t="s">
        <v>107</v>
      </c>
      <c r="C110" s="14" t="s">
        <v>22</v>
      </c>
      <c r="D110" s="8" t="s">
        <v>108</v>
      </c>
      <c r="E110" s="8" t="s">
        <v>14</v>
      </c>
      <c r="F110" s="8" t="s">
        <v>47</v>
      </c>
      <c r="G110" s="9" t="s">
        <v>109</v>
      </c>
      <c r="H110" t="s">
        <v>265</v>
      </c>
    </row>
    <row r="111" spans="1:8" hidden="1" x14ac:dyDescent="0.25">
      <c r="A111" s="7" t="s">
        <v>106</v>
      </c>
      <c r="B111" s="8" t="s">
        <v>107</v>
      </c>
      <c r="C111" s="14" t="s">
        <v>22</v>
      </c>
      <c r="D111" s="8" t="s">
        <v>108</v>
      </c>
      <c r="E111" s="8" t="s">
        <v>53</v>
      </c>
      <c r="F111" s="8" t="s">
        <v>47</v>
      </c>
      <c r="G111" s="9" t="s">
        <v>109</v>
      </c>
      <c r="H111" s="31" t="s">
        <v>263</v>
      </c>
    </row>
    <row r="112" spans="1:8" x14ac:dyDescent="0.25">
      <c r="A112" s="7" t="s">
        <v>106</v>
      </c>
      <c r="B112" s="8" t="s">
        <v>107</v>
      </c>
      <c r="C112" s="14" t="s">
        <v>22</v>
      </c>
      <c r="D112" s="8" t="s">
        <v>108</v>
      </c>
      <c r="E112" s="8" t="s">
        <v>11</v>
      </c>
      <c r="F112" s="8" t="s">
        <v>47</v>
      </c>
      <c r="G112" s="9" t="s">
        <v>109</v>
      </c>
      <c r="H112" t="s">
        <v>265</v>
      </c>
    </row>
    <row r="113" spans="1:8" x14ac:dyDescent="0.25">
      <c r="A113" s="7" t="s">
        <v>110</v>
      </c>
      <c r="B113" s="8" t="s">
        <v>111</v>
      </c>
      <c r="C113" s="14" t="s">
        <v>9</v>
      </c>
      <c r="D113" s="8" t="s">
        <v>112</v>
      </c>
      <c r="E113" s="8" t="s">
        <v>14</v>
      </c>
      <c r="F113" s="8" t="s">
        <v>31</v>
      </c>
      <c r="G113" s="9" t="s">
        <v>113</v>
      </c>
      <c r="H113" t="s">
        <v>265</v>
      </c>
    </row>
    <row r="114" spans="1:8" x14ac:dyDescent="0.25">
      <c r="A114" s="7" t="s">
        <v>110</v>
      </c>
      <c r="B114" s="8" t="s">
        <v>111</v>
      </c>
      <c r="C114" s="14" t="s">
        <v>9</v>
      </c>
      <c r="D114" s="8" t="s">
        <v>112</v>
      </c>
      <c r="E114" s="8" t="s">
        <v>15</v>
      </c>
      <c r="F114" s="8" t="s">
        <v>31</v>
      </c>
      <c r="G114" s="9" t="s">
        <v>113</v>
      </c>
      <c r="H114" t="s">
        <v>265</v>
      </c>
    </row>
    <row r="115" spans="1:8" hidden="1" x14ac:dyDescent="0.25">
      <c r="A115" s="7" t="s">
        <v>110</v>
      </c>
      <c r="B115" s="8" t="s">
        <v>111</v>
      </c>
      <c r="C115" s="14" t="s">
        <v>9</v>
      </c>
      <c r="D115" s="8" t="s">
        <v>112</v>
      </c>
      <c r="E115" s="8" t="s">
        <v>53</v>
      </c>
      <c r="F115" s="8" t="s">
        <v>31</v>
      </c>
      <c r="G115" s="9" t="s">
        <v>113</v>
      </c>
      <c r="H115" s="31" t="s">
        <v>263</v>
      </c>
    </row>
    <row r="116" spans="1:8" x14ac:dyDescent="0.25">
      <c r="A116" s="7" t="s">
        <v>114</v>
      </c>
      <c r="B116" s="8" t="s">
        <v>115</v>
      </c>
      <c r="C116" s="14" t="s">
        <v>9</v>
      </c>
      <c r="D116" s="8" t="s">
        <v>115</v>
      </c>
      <c r="E116" s="8" t="s">
        <v>30</v>
      </c>
      <c r="F116" s="8" t="s">
        <v>116</v>
      </c>
      <c r="G116" s="9" t="s">
        <v>117</v>
      </c>
      <c r="H116" t="s">
        <v>265</v>
      </c>
    </row>
    <row r="117" spans="1:8" x14ac:dyDescent="0.25">
      <c r="A117" s="7" t="s">
        <v>114</v>
      </c>
      <c r="B117" s="8" t="s">
        <v>115</v>
      </c>
      <c r="C117" s="14" t="s">
        <v>9</v>
      </c>
      <c r="D117" s="8" t="s">
        <v>115</v>
      </c>
      <c r="E117" s="8" t="s">
        <v>11</v>
      </c>
      <c r="F117" s="8" t="s">
        <v>116</v>
      </c>
      <c r="G117" s="9" t="s">
        <v>117</v>
      </c>
      <c r="H117" t="s">
        <v>265</v>
      </c>
    </row>
    <row r="118" spans="1:8" x14ac:dyDescent="0.25">
      <c r="A118" s="7" t="s">
        <v>114</v>
      </c>
      <c r="B118" s="8" t="s">
        <v>115</v>
      </c>
      <c r="C118" s="14" t="s">
        <v>9</v>
      </c>
      <c r="D118" s="8" t="s">
        <v>115</v>
      </c>
      <c r="E118" s="8" t="s">
        <v>14</v>
      </c>
      <c r="F118" s="8" t="s">
        <v>116</v>
      </c>
      <c r="G118" s="9" t="s">
        <v>117</v>
      </c>
      <c r="H118" t="s">
        <v>265</v>
      </c>
    </row>
    <row r="119" spans="1:8" x14ac:dyDescent="0.25">
      <c r="A119" s="7" t="s">
        <v>114</v>
      </c>
      <c r="B119" s="8" t="s">
        <v>115</v>
      </c>
      <c r="C119" s="14" t="s">
        <v>9</v>
      </c>
      <c r="D119" s="8" t="s">
        <v>115</v>
      </c>
      <c r="E119" s="8" t="s">
        <v>15</v>
      </c>
      <c r="F119" s="8" t="s">
        <v>116</v>
      </c>
      <c r="G119" s="9" t="s">
        <v>117</v>
      </c>
      <c r="H119" t="s">
        <v>265</v>
      </c>
    </row>
    <row r="120" spans="1:8" hidden="1" x14ac:dyDescent="0.25">
      <c r="A120" s="7" t="s">
        <v>114</v>
      </c>
      <c r="B120" s="8" t="s">
        <v>115</v>
      </c>
      <c r="C120" s="14" t="s">
        <v>9</v>
      </c>
      <c r="D120" s="8" t="s">
        <v>115</v>
      </c>
      <c r="E120" s="8" t="s">
        <v>53</v>
      </c>
      <c r="F120" s="8" t="s">
        <v>116</v>
      </c>
      <c r="G120" s="9" t="s">
        <v>117</v>
      </c>
      <c r="H120" s="31" t="s">
        <v>263</v>
      </c>
    </row>
    <row r="121" spans="1:8" hidden="1" x14ac:dyDescent="0.25">
      <c r="A121" s="7" t="s">
        <v>114</v>
      </c>
      <c r="B121" s="8" t="s">
        <v>115</v>
      </c>
      <c r="C121" s="14" t="s">
        <v>9</v>
      </c>
      <c r="D121" s="8" t="s">
        <v>115</v>
      </c>
      <c r="E121" s="8" t="s">
        <v>54</v>
      </c>
      <c r="F121" s="8" t="s">
        <v>116</v>
      </c>
      <c r="G121" s="9" t="s">
        <v>117</v>
      </c>
      <c r="H121" s="31" t="s">
        <v>263</v>
      </c>
    </row>
    <row r="122" spans="1:8" hidden="1" x14ac:dyDescent="0.25">
      <c r="A122" s="7" t="s">
        <v>114</v>
      </c>
      <c r="B122" s="8" t="s">
        <v>115</v>
      </c>
      <c r="C122" s="14" t="s">
        <v>9</v>
      </c>
      <c r="D122" s="8" t="s">
        <v>115</v>
      </c>
      <c r="E122" s="8" t="s">
        <v>55</v>
      </c>
      <c r="F122" s="8" t="s">
        <v>116</v>
      </c>
      <c r="G122" s="9" t="s">
        <v>117</v>
      </c>
      <c r="H122" s="31" t="s">
        <v>262</v>
      </c>
    </row>
    <row r="123" spans="1:8" x14ac:dyDescent="0.25">
      <c r="A123" s="7" t="s">
        <v>118</v>
      </c>
      <c r="B123" s="8" t="s">
        <v>119</v>
      </c>
      <c r="C123" s="14" t="s">
        <v>9</v>
      </c>
      <c r="D123" s="8" t="s">
        <v>119</v>
      </c>
      <c r="E123" s="8" t="s">
        <v>30</v>
      </c>
      <c r="F123" s="8" t="s">
        <v>47</v>
      </c>
      <c r="G123" s="9" t="s">
        <v>120</v>
      </c>
      <c r="H123" t="s">
        <v>265</v>
      </c>
    </row>
    <row r="124" spans="1:8" x14ac:dyDescent="0.25">
      <c r="A124" s="7" t="s">
        <v>118</v>
      </c>
      <c r="B124" s="8" t="s">
        <v>119</v>
      </c>
      <c r="C124" s="14" t="s">
        <v>9</v>
      </c>
      <c r="D124" s="8" t="s">
        <v>119</v>
      </c>
      <c r="E124" s="8" t="s">
        <v>14</v>
      </c>
      <c r="F124" s="8" t="s">
        <v>47</v>
      </c>
      <c r="G124" s="9" t="s">
        <v>120</v>
      </c>
      <c r="H124" t="s">
        <v>265</v>
      </c>
    </row>
    <row r="125" spans="1:8" x14ac:dyDescent="0.25">
      <c r="A125" s="7" t="s">
        <v>118</v>
      </c>
      <c r="B125" s="8" t="s">
        <v>119</v>
      </c>
      <c r="C125" s="14" t="s">
        <v>9</v>
      </c>
      <c r="D125" s="8" t="s">
        <v>119</v>
      </c>
      <c r="E125" s="8" t="s">
        <v>11</v>
      </c>
      <c r="F125" s="8" t="s">
        <v>47</v>
      </c>
      <c r="G125" s="9" t="s">
        <v>120</v>
      </c>
      <c r="H125" t="s">
        <v>265</v>
      </c>
    </row>
    <row r="126" spans="1:8" hidden="1" x14ac:dyDescent="0.25">
      <c r="A126" s="7" t="s">
        <v>118</v>
      </c>
      <c r="B126" s="8" t="s">
        <v>119</v>
      </c>
      <c r="C126" s="14" t="s">
        <v>9</v>
      </c>
      <c r="D126" s="8" t="s">
        <v>119</v>
      </c>
      <c r="E126" s="8" t="s">
        <v>55</v>
      </c>
      <c r="F126" s="8" t="s">
        <v>47</v>
      </c>
      <c r="G126" s="9" t="s">
        <v>120</v>
      </c>
      <c r="H126" s="31" t="s">
        <v>262</v>
      </c>
    </row>
    <row r="127" spans="1:8" hidden="1" x14ac:dyDescent="0.25">
      <c r="A127" s="7" t="s">
        <v>118</v>
      </c>
      <c r="B127" s="8" t="s">
        <v>119</v>
      </c>
      <c r="C127" s="14" t="s">
        <v>9</v>
      </c>
      <c r="D127" s="8" t="s">
        <v>119</v>
      </c>
      <c r="E127" s="8" t="s">
        <v>54</v>
      </c>
      <c r="F127" s="8" t="s">
        <v>47</v>
      </c>
      <c r="G127" s="9" t="s">
        <v>120</v>
      </c>
      <c r="H127" s="31" t="s">
        <v>263</v>
      </c>
    </row>
    <row r="128" spans="1:8" x14ac:dyDescent="0.25">
      <c r="A128" s="7" t="s">
        <v>118</v>
      </c>
      <c r="B128" s="8" t="s">
        <v>119</v>
      </c>
      <c r="C128" s="14" t="s">
        <v>9</v>
      </c>
      <c r="D128" s="8" t="s">
        <v>119</v>
      </c>
      <c r="E128" s="8" t="s">
        <v>15</v>
      </c>
      <c r="F128" s="8" t="s">
        <v>47</v>
      </c>
      <c r="G128" s="9" t="s">
        <v>120</v>
      </c>
      <c r="H128" t="s">
        <v>265</v>
      </c>
    </row>
    <row r="129" spans="1:8" x14ac:dyDescent="0.25">
      <c r="A129" s="7" t="s">
        <v>121</v>
      </c>
      <c r="B129" s="8" t="s">
        <v>122</v>
      </c>
      <c r="C129" s="14" t="s">
        <v>9</v>
      </c>
      <c r="D129" s="8" t="s">
        <v>122</v>
      </c>
      <c r="E129" s="8" t="s">
        <v>30</v>
      </c>
      <c r="F129" s="8" t="s">
        <v>47</v>
      </c>
      <c r="G129" s="9" t="s">
        <v>123</v>
      </c>
      <c r="H129" t="s">
        <v>265</v>
      </c>
    </row>
    <row r="130" spans="1:8" x14ac:dyDescent="0.25">
      <c r="A130" s="7" t="s">
        <v>121</v>
      </c>
      <c r="B130" s="8" t="s">
        <v>122</v>
      </c>
      <c r="C130" s="14" t="s">
        <v>9</v>
      </c>
      <c r="D130" s="8" t="s">
        <v>122</v>
      </c>
      <c r="E130" s="8" t="s">
        <v>14</v>
      </c>
      <c r="F130" s="8" t="s">
        <v>47</v>
      </c>
      <c r="G130" s="9" t="s">
        <v>123</v>
      </c>
      <c r="H130" t="s">
        <v>265</v>
      </c>
    </row>
    <row r="131" spans="1:8" x14ac:dyDescent="0.25">
      <c r="A131" s="7" t="s">
        <v>121</v>
      </c>
      <c r="B131" s="8" t="s">
        <v>122</v>
      </c>
      <c r="C131" s="14" t="s">
        <v>9</v>
      </c>
      <c r="D131" s="8" t="s">
        <v>122</v>
      </c>
      <c r="E131" s="8" t="s">
        <v>15</v>
      </c>
      <c r="F131" s="8" t="s">
        <v>47</v>
      </c>
      <c r="G131" s="9" t="s">
        <v>123</v>
      </c>
      <c r="H131" t="s">
        <v>265</v>
      </c>
    </row>
    <row r="132" spans="1:8" x14ac:dyDescent="0.25">
      <c r="A132" s="7" t="s">
        <v>121</v>
      </c>
      <c r="B132" s="8" t="s">
        <v>122</v>
      </c>
      <c r="C132" s="14" t="s">
        <v>9</v>
      </c>
      <c r="D132" s="8" t="s">
        <v>122</v>
      </c>
      <c r="E132" s="8" t="s">
        <v>11</v>
      </c>
      <c r="F132" s="8" t="s">
        <v>47</v>
      </c>
      <c r="G132" s="9" t="s">
        <v>123</v>
      </c>
      <c r="H132" t="s">
        <v>265</v>
      </c>
    </row>
    <row r="133" spans="1:8" hidden="1" x14ac:dyDescent="0.25">
      <c r="A133" s="7" t="s">
        <v>121</v>
      </c>
      <c r="B133" s="8" t="s">
        <v>122</v>
      </c>
      <c r="C133" s="14" t="s">
        <v>9</v>
      </c>
      <c r="D133" s="8" t="s">
        <v>122</v>
      </c>
      <c r="E133" s="8" t="s">
        <v>55</v>
      </c>
      <c r="F133" s="8" t="s">
        <v>47</v>
      </c>
      <c r="G133" s="9" t="s">
        <v>123</v>
      </c>
      <c r="H133" s="31" t="s">
        <v>262</v>
      </c>
    </row>
    <row r="134" spans="1:8" hidden="1" x14ac:dyDescent="0.25">
      <c r="A134" s="7" t="s">
        <v>121</v>
      </c>
      <c r="B134" s="8" t="s">
        <v>122</v>
      </c>
      <c r="C134" s="14" t="s">
        <v>9</v>
      </c>
      <c r="D134" s="8" t="s">
        <v>122</v>
      </c>
      <c r="E134" s="8" t="s">
        <v>59</v>
      </c>
      <c r="F134" s="8" t="s">
        <v>47</v>
      </c>
      <c r="G134" s="9" t="s">
        <v>123</v>
      </c>
      <c r="H134" t="s">
        <v>264</v>
      </c>
    </row>
    <row r="135" spans="1:8" hidden="1" x14ac:dyDescent="0.25">
      <c r="A135" s="7" t="s">
        <v>121</v>
      </c>
      <c r="B135" s="8" t="s">
        <v>122</v>
      </c>
      <c r="C135" s="14" t="s">
        <v>9</v>
      </c>
      <c r="D135" s="8" t="s">
        <v>122</v>
      </c>
      <c r="E135" s="8" t="s">
        <v>54</v>
      </c>
      <c r="F135" s="8" t="s">
        <v>47</v>
      </c>
      <c r="G135" s="9" t="s">
        <v>123</v>
      </c>
      <c r="H135" s="31" t="s">
        <v>263</v>
      </c>
    </row>
    <row r="136" spans="1:8" hidden="1" x14ac:dyDescent="0.25">
      <c r="A136" s="7" t="s">
        <v>121</v>
      </c>
      <c r="B136" s="8" t="s">
        <v>122</v>
      </c>
      <c r="C136" s="14" t="s">
        <v>9</v>
      </c>
      <c r="D136" s="8" t="s">
        <v>122</v>
      </c>
      <c r="E136" s="8" t="s">
        <v>53</v>
      </c>
      <c r="F136" s="8" t="s">
        <v>47</v>
      </c>
      <c r="G136" s="9" t="s">
        <v>123</v>
      </c>
      <c r="H136" s="31" t="s">
        <v>263</v>
      </c>
    </row>
    <row r="137" spans="1:8" x14ac:dyDescent="0.25">
      <c r="A137" s="7" t="s">
        <v>124</v>
      </c>
      <c r="B137" s="8" t="s">
        <v>125</v>
      </c>
      <c r="C137" s="14" t="s">
        <v>9</v>
      </c>
      <c r="D137" s="8" t="s">
        <v>125</v>
      </c>
      <c r="E137" s="8" t="s">
        <v>30</v>
      </c>
      <c r="F137" s="8" t="s">
        <v>47</v>
      </c>
      <c r="G137" s="9" t="s">
        <v>126</v>
      </c>
      <c r="H137" t="s">
        <v>265</v>
      </c>
    </row>
    <row r="138" spans="1:8" x14ac:dyDescent="0.25">
      <c r="A138" s="7" t="s">
        <v>124</v>
      </c>
      <c r="B138" s="8" t="s">
        <v>125</v>
      </c>
      <c r="C138" s="14" t="s">
        <v>9</v>
      </c>
      <c r="D138" s="8" t="s">
        <v>125</v>
      </c>
      <c r="E138" s="8" t="s">
        <v>14</v>
      </c>
      <c r="F138" s="8" t="s">
        <v>47</v>
      </c>
      <c r="G138" s="9" t="s">
        <v>126</v>
      </c>
      <c r="H138" t="s">
        <v>265</v>
      </c>
    </row>
    <row r="139" spans="1:8" x14ac:dyDescent="0.25">
      <c r="A139" s="7" t="s">
        <v>124</v>
      </c>
      <c r="B139" s="8" t="s">
        <v>125</v>
      </c>
      <c r="C139" s="14" t="s">
        <v>9</v>
      </c>
      <c r="D139" s="8" t="s">
        <v>125</v>
      </c>
      <c r="E139" s="8" t="s">
        <v>11</v>
      </c>
      <c r="F139" s="8" t="s">
        <v>47</v>
      </c>
      <c r="G139" s="9" t="s">
        <v>126</v>
      </c>
      <c r="H139" t="s">
        <v>265</v>
      </c>
    </row>
    <row r="140" spans="1:8" x14ac:dyDescent="0.25">
      <c r="A140" s="7" t="s">
        <v>124</v>
      </c>
      <c r="B140" s="8" t="s">
        <v>125</v>
      </c>
      <c r="C140" s="14" t="s">
        <v>9</v>
      </c>
      <c r="D140" s="8" t="s">
        <v>125</v>
      </c>
      <c r="E140" s="8" t="s">
        <v>15</v>
      </c>
      <c r="F140" s="8" t="s">
        <v>47</v>
      </c>
      <c r="G140" s="9" t="s">
        <v>126</v>
      </c>
      <c r="H140" t="s">
        <v>265</v>
      </c>
    </row>
    <row r="141" spans="1:8" hidden="1" x14ac:dyDescent="0.25">
      <c r="A141" s="7" t="s">
        <v>124</v>
      </c>
      <c r="B141" s="8" t="s">
        <v>125</v>
      </c>
      <c r="C141" s="14" t="s">
        <v>9</v>
      </c>
      <c r="D141" s="8" t="s">
        <v>125</v>
      </c>
      <c r="E141" s="8" t="s">
        <v>55</v>
      </c>
      <c r="F141" s="8" t="s">
        <v>47</v>
      </c>
      <c r="G141" s="9" t="s">
        <v>126</v>
      </c>
      <c r="H141" s="31" t="s">
        <v>262</v>
      </c>
    </row>
    <row r="142" spans="1:8" hidden="1" x14ac:dyDescent="0.25">
      <c r="A142" s="7" t="s">
        <v>124</v>
      </c>
      <c r="B142" s="8" t="s">
        <v>125</v>
      </c>
      <c r="C142" s="14" t="s">
        <v>9</v>
      </c>
      <c r="D142" s="8" t="s">
        <v>125</v>
      </c>
      <c r="E142" s="8" t="s">
        <v>53</v>
      </c>
      <c r="F142" s="8" t="s">
        <v>47</v>
      </c>
      <c r="G142" s="9" t="s">
        <v>126</v>
      </c>
      <c r="H142" s="31" t="s">
        <v>263</v>
      </c>
    </row>
    <row r="143" spans="1:8" x14ac:dyDescent="0.25">
      <c r="A143" s="7" t="s">
        <v>127</v>
      </c>
      <c r="B143" s="8" t="s">
        <v>128</v>
      </c>
      <c r="C143" s="14" t="s">
        <v>9</v>
      </c>
      <c r="D143" s="8" t="s">
        <v>129</v>
      </c>
      <c r="E143" s="8" t="s">
        <v>11</v>
      </c>
      <c r="F143" s="8" t="s">
        <v>12</v>
      </c>
      <c r="G143" s="9" t="s">
        <v>130</v>
      </c>
      <c r="H143" t="s">
        <v>265</v>
      </c>
    </row>
    <row r="144" spans="1:8" x14ac:dyDescent="0.25">
      <c r="A144" s="7" t="s">
        <v>127</v>
      </c>
      <c r="B144" s="8" t="s">
        <v>128</v>
      </c>
      <c r="C144" s="14" t="s">
        <v>9</v>
      </c>
      <c r="D144" s="8" t="s">
        <v>129</v>
      </c>
      <c r="E144" s="8" t="s">
        <v>15</v>
      </c>
      <c r="F144" s="8" t="s">
        <v>12</v>
      </c>
      <c r="G144" s="9" t="s">
        <v>130</v>
      </c>
      <c r="H144" t="s">
        <v>265</v>
      </c>
    </row>
    <row r="145" spans="1:8" x14ac:dyDescent="0.25">
      <c r="A145" s="7" t="s">
        <v>127</v>
      </c>
      <c r="B145" s="8" t="s">
        <v>128</v>
      </c>
      <c r="C145" s="14" t="s">
        <v>9</v>
      </c>
      <c r="D145" s="8" t="s">
        <v>129</v>
      </c>
      <c r="E145" s="8" t="s">
        <v>14</v>
      </c>
      <c r="F145" s="8" t="s">
        <v>12</v>
      </c>
      <c r="G145" s="9" t="s">
        <v>130</v>
      </c>
      <c r="H145" t="s">
        <v>265</v>
      </c>
    </row>
    <row r="146" spans="1:8" x14ac:dyDescent="0.25">
      <c r="A146" s="7" t="s">
        <v>131</v>
      </c>
      <c r="B146" s="8" t="s">
        <v>132</v>
      </c>
      <c r="C146" s="14" t="s">
        <v>9</v>
      </c>
      <c r="D146" s="8" t="s">
        <v>133</v>
      </c>
      <c r="E146" s="8" t="s">
        <v>15</v>
      </c>
      <c r="F146" s="8" t="s">
        <v>47</v>
      </c>
      <c r="G146" s="9" t="s">
        <v>134</v>
      </c>
      <c r="H146" t="s">
        <v>265</v>
      </c>
    </row>
    <row r="147" spans="1:8" hidden="1" x14ac:dyDescent="0.25">
      <c r="A147" s="7" t="s">
        <v>131</v>
      </c>
      <c r="B147" s="8" t="s">
        <v>132</v>
      </c>
      <c r="C147" s="14" t="s">
        <v>9</v>
      </c>
      <c r="D147" s="8" t="s">
        <v>133</v>
      </c>
      <c r="E147" s="8" t="s">
        <v>53</v>
      </c>
      <c r="F147" s="8" t="s">
        <v>47</v>
      </c>
      <c r="G147" s="9" t="s">
        <v>134</v>
      </c>
      <c r="H147" s="31" t="s">
        <v>263</v>
      </c>
    </row>
    <row r="148" spans="1:8" x14ac:dyDescent="0.25">
      <c r="A148" s="7" t="s">
        <v>135</v>
      </c>
      <c r="B148" s="8" t="s">
        <v>136</v>
      </c>
      <c r="C148" s="14" t="s">
        <v>137</v>
      </c>
      <c r="D148" s="8" t="s">
        <v>138</v>
      </c>
      <c r="E148" s="8" t="s">
        <v>15</v>
      </c>
      <c r="F148" s="8" t="s">
        <v>47</v>
      </c>
      <c r="G148" s="9" t="s">
        <v>139</v>
      </c>
      <c r="H148" t="s">
        <v>265</v>
      </c>
    </row>
    <row r="149" spans="1:8" hidden="1" x14ac:dyDescent="0.25">
      <c r="A149" s="7" t="s">
        <v>135</v>
      </c>
      <c r="B149" s="8" t="s">
        <v>136</v>
      </c>
      <c r="C149" s="14" t="s">
        <v>137</v>
      </c>
      <c r="D149" s="8" t="s">
        <v>138</v>
      </c>
      <c r="E149" s="8" t="s">
        <v>53</v>
      </c>
      <c r="F149" s="8" t="s">
        <v>47</v>
      </c>
      <c r="G149" s="9" t="s">
        <v>139</v>
      </c>
      <c r="H149" s="31" t="s">
        <v>263</v>
      </c>
    </row>
    <row r="150" spans="1:8" x14ac:dyDescent="0.25">
      <c r="A150" s="7" t="s">
        <v>140</v>
      </c>
      <c r="B150" s="8" t="s">
        <v>141</v>
      </c>
      <c r="C150" s="14" t="s">
        <v>9</v>
      </c>
      <c r="D150" s="8" t="s">
        <v>141</v>
      </c>
      <c r="E150" s="8" t="s">
        <v>14</v>
      </c>
      <c r="F150" s="8" t="s">
        <v>31</v>
      </c>
      <c r="G150" s="9" t="s">
        <v>142</v>
      </c>
      <c r="H150" t="s">
        <v>265</v>
      </c>
    </row>
    <row r="151" spans="1:8" x14ac:dyDescent="0.25">
      <c r="A151" s="7" t="s">
        <v>140</v>
      </c>
      <c r="B151" s="8" t="s">
        <v>141</v>
      </c>
      <c r="C151" s="14" t="s">
        <v>9</v>
      </c>
      <c r="D151" s="8" t="s">
        <v>141</v>
      </c>
      <c r="E151" s="8" t="s">
        <v>15</v>
      </c>
      <c r="F151" s="8" t="s">
        <v>31</v>
      </c>
      <c r="G151" s="9" t="s">
        <v>142</v>
      </c>
      <c r="H151" t="s">
        <v>265</v>
      </c>
    </row>
    <row r="152" spans="1:8" hidden="1" x14ac:dyDescent="0.25">
      <c r="A152" s="7" t="s">
        <v>140</v>
      </c>
      <c r="B152" s="8" t="s">
        <v>141</v>
      </c>
      <c r="C152" s="14" t="s">
        <v>9</v>
      </c>
      <c r="D152" s="8" t="s">
        <v>141</v>
      </c>
      <c r="E152" s="8" t="s">
        <v>53</v>
      </c>
      <c r="F152" s="8" t="s">
        <v>31</v>
      </c>
      <c r="G152" s="9" t="s">
        <v>142</v>
      </c>
      <c r="H152" s="31" t="s">
        <v>263</v>
      </c>
    </row>
    <row r="153" spans="1:8" x14ac:dyDescent="0.25">
      <c r="A153" s="7" t="s">
        <v>143</v>
      </c>
      <c r="B153" s="8" t="s">
        <v>144</v>
      </c>
      <c r="C153" s="14" t="s">
        <v>9</v>
      </c>
      <c r="D153" s="8" t="s">
        <v>144</v>
      </c>
      <c r="E153" s="8" t="s">
        <v>30</v>
      </c>
      <c r="F153" s="8" t="s">
        <v>68</v>
      </c>
      <c r="G153" s="9" t="s">
        <v>145</v>
      </c>
      <c r="H153" t="s">
        <v>265</v>
      </c>
    </row>
    <row r="154" spans="1:8" x14ac:dyDescent="0.25">
      <c r="A154" s="7" t="s">
        <v>143</v>
      </c>
      <c r="B154" s="8" t="s">
        <v>144</v>
      </c>
      <c r="C154" s="14" t="s">
        <v>9</v>
      </c>
      <c r="D154" s="8" t="s">
        <v>144</v>
      </c>
      <c r="E154" s="8" t="s">
        <v>11</v>
      </c>
      <c r="F154" s="8" t="s">
        <v>68</v>
      </c>
      <c r="G154" s="9" t="s">
        <v>145</v>
      </c>
      <c r="H154" t="s">
        <v>265</v>
      </c>
    </row>
    <row r="155" spans="1:8" x14ac:dyDescent="0.25">
      <c r="A155" s="7" t="s">
        <v>143</v>
      </c>
      <c r="B155" s="8" t="s">
        <v>144</v>
      </c>
      <c r="C155" s="14" t="s">
        <v>9</v>
      </c>
      <c r="D155" s="8" t="s">
        <v>144</v>
      </c>
      <c r="E155" s="8" t="s">
        <v>14</v>
      </c>
      <c r="F155" s="8" t="s">
        <v>68</v>
      </c>
      <c r="G155" s="9" t="s">
        <v>145</v>
      </c>
      <c r="H155" t="s">
        <v>265</v>
      </c>
    </row>
    <row r="156" spans="1:8" x14ac:dyDescent="0.25">
      <c r="A156" s="7" t="s">
        <v>143</v>
      </c>
      <c r="B156" s="8" t="s">
        <v>144</v>
      </c>
      <c r="C156" s="14" t="s">
        <v>9</v>
      </c>
      <c r="D156" s="8" t="s">
        <v>144</v>
      </c>
      <c r="E156" s="8" t="s">
        <v>15</v>
      </c>
      <c r="F156" s="8" t="s">
        <v>68</v>
      </c>
      <c r="G156" s="9" t="s">
        <v>145</v>
      </c>
      <c r="H156" t="s">
        <v>265</v>
      </c>
    </row>
    <row r="157" spans="1:8" hidden="1" x14ac:dyDescent="0.25">
      <c r="A157" s="7" t="s">
        <v>143</v>
      </c>
      <c r="B157" s="8" t="s">
        <v>144</v>
      </c>
      <c r="C157" s="14" t="s">
        <v>9</v>
      </c>
      <c r="D157" s="8" t="s">
        <v>144</v>
      </c>
      <c r="E157" s="8" t="s">
        <v>53</v>
      </c>
      <c r="F157" s="8" t="s">
        <v>68</v>
      </c>
      <c r="G157" s="9" t="s">
        <v>145</v>
      </c>
      <c r="H157" s="31" t="s">
        <v>263</v>
      </c>
    </row>
    <row r="158" spans="1:8" hidden="1" x14ac:dyDescent="0.25">
      <c r="A158" s="7" t="s">
        <v>143</v>
      </c>
      <c r="B158" s="8" t="s">
        <v>144</v>
      </c>
      <c r="C158" s="14" t="s">
        <v>9</v>
      </c>
      <c r="D158" s="8" t="s">
        <v>144</v>
      </c>
      <c r="E158" s="8" t="s">
        <v>54</v>
      </c>
      <c r="F158" s="8" t="s">
        <v>68</v>
      </c>
      <c r="G158" s="9" t="s">
        <v>145</v>
      </c>
      <c r="H158" s="31" t="s">
        <v>263</v>
      </c>
    </row>
    <row r="159" spans="1:8" hidden="1" x14ac:dyDescent="0.25">
      <c r="A159" s="7" t="s">
        <v>143</v>
      </c>
      <c r="B159" s="8" t="s">
        <v>144</v>
      </c>
      <c r="C159" s="14" t="s">
        <v>9</v>
      </c>
      <c r="D159" s="8" t="s">
        <v>144</v>
      </c>
      <c r="E159" s="8" t="s">
        <v>55</v>
      </c>
      <c r="F159" s="8" t="s">
        <v>68</v>
      </c>
      <c r="G159" s="9" t="s">
        <v>145</v>
      </c>
      <c r="H159" s="31" t="s">
        <v>262</v>
      </c>
    </row>
    <row r="160" spans="1:8" x14ac:dyDescent="0.25">
      <c r="A160" s="7" t="s">
        <v>146</v>
      </c>
      <c r="B160" s="8" t="s">
        <v>147</v>
      </c>
      <c r="C160" s="14" t="s">
        <v>9</v>
      </c>
      <c r="D160" s="8" t="s">
        <v>147</v>
      </c>
      <c r="E160" s="8" t="s">
        <v>30</v>
      </c>
      <c r="F160" s="8" t="s">
        <v>68</v>
      </c>
      <c r="G160" s="9" t="s">
        <v>148</v>
      </c>
      <c r="H160" t="s">
        <v>265</v>
      </c>
    </row>
    <row r="161" spans="1:8" x14ac:dyDescent="0.25">
      <c r="A161" s="7" t="s">
        <v>146</v>
      </c>
      <c r="B161" s="8" t="s">
        <v>147</v>
      </c>
      <c r="C161" s="14" t="s">
        <v>9</v>
      </c>
      <c r="D161" s="8" t="s">
        <v>147</v>
      </c>
      <c r="E161" s="8" t="s">
        <v>14</v>
      </c>
      <c r="F161" s="8" t="s">
        <v>68</v>
      </c>
      <c r="G161" s="9" t="s">
        <v>148</v>
      </c>
      <c r="H161" t="s">
        <v>265</v>
      </c>
    </row>
    <row r="162" spans="1:8" x14ac:dyDescent="0.25">
      <c r="A162" s="7" t="s">
        <v>146</v>
      </c>
      <c r="B162" s="8" t="s">
        <v>147</v>
      </c>
      <c r="C162" s="14" t="s">
        <v>9</v>
      </c>
      <c r="D162" s="8" t="s">
        <v>147</v>
      </c>
      <c r="E162" s="8" t="s">
        <v>15</v>
      </c>
      <c r="F162" s="8" t="s">
        <v>68</v>
      </c>
      <c r="G162" s="9" t="s">
        <v>148</v>
      </c>
      <c r="H162" t="s">
        <v>265</v>
      </c>
    </row>
    <row r="163" spans="1:8" x14ac:dyDescent="0.25">
      <c r="A163" s="7" t="s">
        <v>146</v>
      </c>
      <c r="B163" s="8" t="s">
        <v>147</v>
      </c>
      <c r="C163" s="14" t="s">
        <v>9</v>
      </c>
      <c r="D163" s="8" t="s">
        <v>147</v>
      </c>
      <c r="E163" s="8" t="s">
        <v>11</v>
      </c>
      <c r="F163" s="8" t="s">
        <v>68</v>
      </c>
      <c r="G163" s="9" t="s">
        <v>148</v>
      </c>
      <c r="H163" t="s">
        <v>265</v>
      </c>
    </row>
    <row r="164" spans="1:8" hidden="1" x14ac:dyDescent="0.25">
      <c r="A164" s="7" t="s">
        <v>146</v>
      </c>
      <c r="B164" s="8" t="s">
        <v>147</v>
      </c>
      <c r="C164" s="14" t="s">
        <v>9</v>
      </c>
      <c r="D164" s="8" t="s">
        <v>147</v>
      </c>
      <c r="E164" s="8" t="s">
        <v>55</v>
      </c>
      <c r="F164" s="8" t="s">
        <v>68</v>
      </c>
      <c r="G164" s="9" t="s">
        <v>148</v>
      </c>
      <c r="H164" s="31" t="s">
        <v>262</v>
      </c>
    </row>
    <row r="165" spans="1:8" hidden="1" x14ac:dyDescent="0.25">
      <c r="A165" s="7" t="s">
        <v>146</v>
      </c>
      <c r="B165" s="8" t="s">
        <v>147</v>
      </c>
      <c r="C165" s="14" t="s">
        <v>9</v>
      </c>
      <c r="D165" s="8" t="s">
        <v>147</v>
      </c>
      <c r="E165" s="8" t="s">
        <v>59</v>
      </c>
      <c r="F165" s="8" t="s">
        <v>68</v>
      </c>
      <c r="G165" s="9" t="s">
        <v>148</v>
      </c>
      <c r="H165" t="s">
        <v>264</v>
      </c>
    </row>
    <row r="166" spans="1:8" hidden="1" x14ac:dyDescent="0.25">
      <c r="A166" s="7" t="s">
        <v>146</v>
      </c>
      <c r="B166" s="8" t="s">
        <v>147</v>
      </c>
      <c r="C166" s="14" t="s">
        <v>9</v>
      </c>
      <c r="D166" s="8" t="s">
        <v>147</v>
      </c>
      <c r="E166" s="8" t="s">
        <v>54</v>
      </c>
      <c r="F166" s="8" t="s">
        <v>68</v>
      </c>
      <c r="G166" s="9" t="s">
        <v>148</v>
      </c>
      <c r="H166" s="31" t="s">
        <v>263</v>
      </c>
    </row>
    <row r="167" spans="1:8" hidden="1" x14ac:dyDescent="0.25">
      <c r="A167" s="7" t="s">
        <v>146</v>
      </c>
      <c r="B167" s="8" t="s">
        <v>147</v>
      </c>
      <c r="C167" s="14" t="s">
        <v>9</v>
      </c>
      <c r="D167" s="8" t="s">
        <v>147</v>
      </c>
      <c r="E167" s="8" t="s">
        <v>53</v>
      </c>
      <c r="F167" s="8" t="s">
        <v>68</v>
      </c>
      <c r="G167" s="9" t="s">
        <v>148</v>
      </c>
      <c r="H167" s="31" t="s">
        <v>263</v>
      </c>
    </row>
    <row r="168" spans="1:8" x14ac:dyDescent="0.25">
      <c r="A168" s="7" t="s">
        <v>149</v>
      </c>
      <c r="B168" s="8" t="s">
        <v>150</v>
      </c>
      <c r="C168" s="14" t="s">
        <v>9</v>
      </c>
      <c r="D168" s="8" t="s">
        <v>151</v>
      </c>
      <c r="E168" s="8" t="s">
        <v>30</v>
      </c>
      <c r="F168" s="8" t="s">
        <v>51</v>
      </c>
      <c r="G168" s="9" t="s">
        <v>152</v>
      </c>
      <c r="H168" t="s">
        <v>265</v>
      </c>
    </row>
    <row r="169" spans="1:8" x14ac:dyDescent="0.25">
      <c r="A169" s="7" t="s">
        <v>149</v>
      </c>
      <c r="B169" s="8" t="s">
        <v>150</v>
      </c>
      <c r="C169" s="14" t="s">
        <v>9</v>
      </c>
      <c r="D169" s="8" t="s">
        <v>151</v>
      </c>
      <c r="E169" s="8" t="s">
        <v>14</v>
      </c>
      <c r="F169" s="8" t="s">
        <v>51</v>
      </c>
      <c r="G169" s="9" t="s">
        <v>152</v>
      </c>
      <c r="H169" t="s">
        <v>265</v>
      </c>
    </row>
    <row r="170" spans="1:8" x14ac:dyDescent="0.25">
      <c r="A170" s="7" t="s">
        <v>149</v>
      </c>
      <c r="B170" s="8" t="s">
        <v>150</v>
      </c>
      <c r="C170" s="14" t="s">
        <v>9</v>
      </c>
      <c r="D170" s="8" t="s">
        <v>151</v>
      </c>
      <c r="E170" s="8" t="s">
        <v>15</v>
      </c>
      <c r="F170" s="8" t="s">
        <v>51</v>
      </c>
      <c r="G170" s="9" t="s">
        <v>152</v>
      </c>
      <c r="H170" t="s">
        <v>265</v>
      </c>
    </row>
    <row r="171" spans="1:8" x14ac:dyDescent="0.25">
      <c r="A171" s="7" t="s">
        <v>149</v>
      </c>
      <c r="B171" s="8" t="s">
        <v>150</v>
      </c>
      <c r="C171" s="14" t="s">
        <v>9</v>
      </c>
      <c r="D171" s="8" t="s">
        <v>151</v>
      </c>
      <c r="E171" s="8" t="s">
        <v>11</v>
      </c>
      <c r="F171" s="8" t="s">
        <v>51</v>
      </c>
      <c r="G171" s="9" t="s">
        <v>152</v>
      </c>
      <c r="H171" t="s">
        <v>265</v>
      </c>
    </row>
    <row r="172" spans="1:8" hidden="1" x14ac:dyDescent="0.25">
      <c r="A172" s="7" t="s">
        <v>149</v>
      </c>
      <c r="B172" s="8" t="s">
        <v>150</v>
      </c>
      <c r="C172" s="14" t="s">
        <v>9</v>
      </c>
      <c r="D172" s="8" t="s">
        <v>151</v>
      </c>
      <c r="E172" s="8" t="s">
        <v>53</v>
      </c>
      <c r="F172" s="8" t="s">
        <v>51</v>
      </c>
      <c r="G172" s="9" t="s">
        <v>152</v>
      </c>
      <c r="H172" s="31" t="s">
        <v>263</v>
      </c>
    </row>
    <row r="173" spans="1:8" x14ac:dyDescent="0.25">
      <c r="A173" s="7" t="s">
        <v>153</v>
      </c>
      <c r="B173" s="8" t="s">
        <v>154</v>
      </c>
      <c r="C173" s="14" t="s">
        <v>9</v>
      </c>
      <c r="D173" s="8" t="s">
        <v>154</v>
      </c>
      <c r="E173" s="8" t="s">
        <v>30</v>
      </c>
      <c r="F173" s="8" t="s">
        <v>68</v>
      </c>
      <c r="G173" s="9" t="s">
        <v>155</v>
      </c>
      <c r="H173" t="s">
        <v>265</v>
      </c>
    </row>
    <row r="174" spans="1:8" x14ac:dyDescent="0.25">
      <c r="A174" s="7" t="s">
        <v>153</v>
      </c>
      <c r="B174" s="8" t="s">
        <v>154</v>
      </c>
      <c r="C174" s="14" t="s">
        <v>9</v>
      </c>
      <c r="D174" s="8" t="s">
        <v>154</v>
      </c>
      <c r="E174" s="8" t="s">
        <v>11</v>
      </c>
      <c r="F174" s="8" t="s">
        <v>68</v>
      </c>
      <c r="G174" s="9" t="s">
        <v>155</v>
      </c>
      <c r="H174" t="s">
        <v>265</v>
      </c>
    </row>
    <row r="175" spans="1:8" x14ac:dyDescent="0.25">
      <c r="A175" s="7" t="s">
        <v>153</v>
      </c>
      <c r="B175" s="8" t="s">
        <v>154</v>
      </c>
      <c r="C175" s="14" t="s">
        <v>9</v>
      </c>
      <c r="D175" s="8" t="s">
        <v>154</v>
      </c>
      <c r="E175" s="8" t="s">
        <v>14</v>
      </c>
      <c r="F175" s="8" t="s">
        <v>68</v>
      </c>
      <c r="G175" s="9" t="s">
        <v>155</v>
      </c>
      <c r="H175" t="s">
        <v>265</v>
      </c>
    </row>
    <row r="176" spans="1:8" x14ac:dyDescent="0.25">
      <c r="A176" s="7" t="s">
        <v>153</v>
      </c>
      <c r="B176" s="8" t="s">
        <v>154</v>
      </c>
      <c r="C176" s="14" t="s">
        <v>9</v>
      </c>
      <c r="D176" s="8" t="s">
        <v>154</v>
      </c>
      <c r="E176" s="8" t="s">
        <v>15</v>
      </c>
      <c r="F176" s="8" t="s">
        <v>68</v>
      </c>
      <c r="G176" s="9" t="s">
        <v>155</v>
      </c>
      <c r="H176" t="s">
        <v>265</v>
      </c>
    </row>
    <row r="177" spans="1:8" hidden="1" x14ac:dyDescent="0.25">
      <c r="A177" s="7" t="s">
        <v>153</v>
      </c>
      <c r="B177" s="8" t="s">
        <v>154</v>
      </c>
      <c r="C177" s="14" t="s">
        <v>9</v>
      </c>
      <c r="D177" s="8" t="s">
        <v>154</v>
      </c>
      <c r="E177" s="8" t="s">
        <v>53</v>
      </c>
      <c r="F177" s="8" t="s">
        <v>68</v>
      </c>
      <c r="G177" s="9" t="s">
        <v>155</v>
      </c>
      <c r="H177" s="31" t="s">
        <v>263</v>
      </c>
    </row>
    <row r="178" spans="1:8" hidden="1" x14ac:dyDescent="0.25">
      <c r="A178" s="7" t="s">
        <v>153</v>
      </c>
      <c r="B178" s="8" t="s">
        <v>154</v>
      </c>
      <c r="C178" s="14" t="s">
        <v>9</v>
      </c>
      <c r="D178" s="8" t="s">
        <v>154</v>
      </c>
      <c r="E178" s="8" t="s">
        <v>54</v>
      </c>
      <c r="F178" s="8" t="s">
        <v>68</v>
      </c>
      <c r="G178" s="9" t="s">
        <v>155</v>
      </c>
      <c r="H178" s="31" t="s">
        <v>263</v>
      </c>
    </row>
    <row r="179" spans="1:8" hidden="1" x14ac:dyDescent="0.25">
      <c r="A179" s="7" t="s">
        <v>153</v>
      </c>
      <c r="B179" s="8" t="s">
        <v>154</v>
      </c>
      <c r="C179" s="14" t="s">
        <v>9</v>
      </c>
      <c r="D179" s="8" t="s">
        <v>154</v>
      </c>
      <c r="E179" s="8" t="s">
        <v>55</v>
      </c>
      <c r="F179" s="8" t="s">
        <v>68</v>
      </c>
      <c r="G179" s="9" t="s">
        <v>155</v>
      </c>
      <c r="H179" s="31" t="s">
        <v>262</v>
      </c>
    </row>
    <row r="180" spans="1:8" x14ac:dyDescent="0.25">
      <c r="A180" s="7" t="s">
        <v>156</v>
      </c>
      <c r="B180" s="8" t="s">
        <v>157</v>
      </c>
      <c r="C180" s="14" t="s">
        <v>9</v>
      </c>
      <c r="D180" s="8" t="s">
        <v>158</v>
      </c>
      <c r="E180" s="8" t="s">
        <v>14</v>
      </c>
      <c r="F180" s="8" t="s">
        <v>31</v>
      </c>
      <c r="G180" s="9" t="s">
        <v>159</v>
      </c>
      <c r="H180" t="s">
        <v>265</v>
      </c>
    </row>
    <row r="181" spans="1:8" x14ac:dyDescent="0.25">
      <c r="A181" s="7" t="s">
        <v>160</v>
      </c>
      <c r="B181" s="8" t="s">
        <v>161</v>
      </c>
      <c r="C181" s="14" t="s">
        <v>9</v>
      </c>
      <c r="D181" s="8" t="s">
        <v>161</v>
      </c>
      <c r="E181" s="8" t="s">
        <v>30</v>
      </c>
      <c r="F181" s="8" t="s">
        <v>31</v>
      </c>
      <c r="G181" s="9" t="s">
        <v>162</v>
      </c>
      <c r="H181" t="s">
        <v>265</v>
      </c>
    </row>
    <row r="182" spans="1:8" x14ac:dyDescent="0.25">
      <c r="A182" s="7" t="s">
        <v>160</v>
      </c>
      <c r="B182" s="8" t="s">
        <v>161</v>
      </c>
      <c r="C182" s="14" t="s">
        <v>9</v>
      </c>
      <c r="D182" s="8" t="s">
        <v>161</v>
      </c>
      <c r="E182" s="8" t="s">
        <v>11</v>
      </c>
      <c r="F182" s="8" t="s">
        <v>31</v>
      </c>
      <c r="G182" s="9" t="s">
        <v>162</v>
      </c>
      <c r="H182" t="s">
        <v>265</v>
      </c>
    </row>
    <row r="183" spans="1:8" x14ac:dyDescent="0.25">
      <c r="A183" s="7" t="s">
        <v>160</v>
      </c>
      <c r="B183" s="8" t="s">
        <v>161</v>
      </c>
      <c r="C183" s="14" t="s">
        <v>9</v>
      </c>
      <c r="D183" s="8" t="s">
        <v>161</v>
      </c>
      <c r="E183" s="8" t="s">
        <v>14</v>
      </c>
      <c r="F183" s="8" t="s">
        <v>31</v>
      </c>
      <c r="G183" s="9" t="s">
        <v>162</v>
      </c>
      <c r="H183" t="s">
        <v>265</v>
      </c>
    </row>
    <row r="184" spans="1:8" x14ac:dyDescent="0.25">
      <c r="A184" s="7" t="s">
        <v>160</v>
      </c>
      <c r="B184" s="8" t="s">
        <v>161</v>
      </c>
      <c r="C184" s="14" t="s">
        <v>9</v>
      </c>
      <c r="D184" s="8" t="s">
        <v>161</v>
      </c>
      <c r="E184" s="8" t="s">
        <v>15</v>
      </c>
      <c r="F184" s="8" t="s">
        <v>31</v>
      </c>
      <c r="G184" s="9" t="s">
        <v>162</v>
      </c>
      <c r="H184" t="s">
        <v>265</v>
      </c>
    </row>
    <row r="185" spans="1:8" hidden="1" x14ac:dyDescent="0.25">
      <c r="A185" s="7" t="s">
        <v>160</v>
      </c>
      <c r="B185" s="8" t="s">
        <v>161</v>
      </c>
      <c r="C185" s="14" t="s">
        <v>9</v>
      </c>
      <c r="D185" s="8" t="s">
        <v>161</v>
      </c>
      <c r="E185" s="8" t="s">
        <v>53</v>
      </c>
      <c r="F185" s="8" t="s">
        <v>31</v>
      </c>
      <c r="G185" s="9" t="s">
        <v>162</v>
      </c>
      <c r="H185" s="31" t="s">
        <v>263</v>
      </c>
    </row>
    <row r="186" spans="1:8" x14ac:dyDescent="0.25">
      <c r="A186" s="7" t="s">
        <v>163</v>
      </c>
      <c r="B186" s="8" t="s">
        <v>164</v>
      </c>
      <c r="C186" s="14" t="s">
        <v>9</v>
      </c>
      <c r="D186" s="8" t="s">
        <v>165</v>
      </c>
      <c r="E186" s="8" t="s">
        <v>14</v>
      </c>
      <c r="F186" s="8" t="s">
        <v>47</v>
      </c>
      <c r="G186" s="9" t="s">
        <v>166</v>
      </c>
      <c r="H186" t="s">
        <v>265</v>
      </c>
    </row>
    <row r="187" spans="1:8" x14ac:dyDescent="0.25">
      <c r="A187" s="7" t="s">
        <v>163</v>
      </c>
      <c r="B187" s="8" t="s">
        <v>164</v>
      </c>
      <c r="C187" s="14" t="s">
        <v>9</v>
      </c>
      <c r="D187" s="8" t="s">
        <v>165</v>
      </c>
      <c r="E187" s="8" t="s">
        <v>15</v>
      </c>
      <c r="F187" s="8" t="s">
        <v>47</v>
      </c>
      <c r="G187" s="9" t="s">
        <v>166</v>
      </c>
      <c r="H187" t="s">
        <v>265</v>
      </c>
    </row>
    <row r="188" spans="1:8" x14ac:dyDescent="0.25">
      <c r="A188" s="7" t="s">
        <v>167</v>
      </c>
      <c r="B188" s="8" t="s">
        <v>168</v>
      </c>
      <c r="C188" s="14" t="s">
        <v>9</v>
      </c>
      <c r="D188" s="8" t="s">
        <v>168</v>
      </c>
      <c r="E188" s="8" t="s">
        <v>14</v>
      </c>
      <c r="F188" s="8" t="s">
        <v>47</v>
      </c>
      <c r="G188" s="9" t="s">
        <v>169</v>
      </c>
      <c r="H188" t="s">
        <v>265</v>
      </c>
    </row>
    <row r="189" spans="1:8" x14ac:dyDescent="0.25">
      <c r="A189" s="7" t="s">
        <v>167</v>
      </c>
      <c r="B189" s="8" t="s">
        <v>168</v>
      </c>
      <c r="C189" s="14" t="s">
        <v>9</v>
      </c>
      <c r="D189" s="8" t="s">
        <v>168</v>
      </c>
      <c r="E189" s="8" t="s">
        <v>15</v>
      </c>
      <c r="F189" s="8" t="s">
        <v>47</v>
      </c>
      <c r="G189" s="9" t="s">
        <v>169</v>
      </c>
      <c r="H189" t="s">
        <v>265</v>
      </c>
    </row>
    <row r="190" spans="1:8" x14ac:dyDescent="0.25">
      <c r="A190" s="7" t="s">
        <v>170</v>
      </c>
      <c r="B190" s="8" t="s">
        <v>171</v>
      </c>
      <c r="C190" s="14" t="s">
        <v>9</v>
      </c>
      <c r="D190" s="8" t="s">
        <v>171</v>
      </c>
      <c r="E190" s="8" t="s">
        <v>15</v>
      </c>
      <c r="F190" s="8" t="s">
        <v>47</v>
      </c>
      <c r="G190" s="9" t="s">
        <v>172</v>
      </c>
      <c r="H190" t="s">
        <v>265</v>
      </c>
    </row>
    <row r="191" spans="1:8" hidden="1" x14ac:dyDescent="0.25">
      <c r="A191" s="7" t="s">
        <v>170</v>
      </c>
      <c r="B191" s="8" t="s">
        <v>171</v>
      </c>
      <c r="C191" s="14" t="s">
        <v>9</v>
      </c>
      <c r="D191" s="8" t="s">
        <v>171</v>
      </c>
      <c r="E191" s="8" t="s">
        <v>53</v>
      </c>
      <c r="F191" s="8" t="s">
        <v>47</v>
      </c>
      <c r="G191" s="9" t="s">
        <v>172</v>
      </c>
      <c r="H191" s="31" t="s">
        <v>263</v>
      </c>
    </row>
    <row r="192" spans="1:8" x14ac:dyDescent="0.25">
      <c r="A192" s="7" t="s">
        <v>173</v>
      </c>
      <c r="B192" s="8" t="s">
        <v>174</v>
      </c>
      <c r="C192" s="14" t="s">
        <v>9</v>
      </c>
      <c r="D192" s="8" t="s">
        <v>175</v>
      </c>
      <c r="E192" s="8" t="s">
        <v>30</v>
      </c>
      <c r="F192" s="8" t="s">
        <v>68</v>
      </c>
      <c r="G192" s="9" t="s">
        <v>176</v>
      </c>
      <c r="H192" t="s">
        <v>265</v>
      </c>
    </row>
    <row r="193" spans="1:8" x14ac:dyDescent="0.25">
      <c r="A193" s="7" t="s">
        <v>173</v>
      </c>
      <c r="B193" s="8" t="s">
        <v>174</v>
      </c>
      <c r="C193" s="14" t="s">
        <v>9</v>
      </c>
      <c r="D193" s="8" t="s">
        <v>175</v>
      </c>
      <c r="E193" s="8" t="s">
        <v>11</v>
      </c>
      <c r="F193" s="8" t="s">
        <v>68</v>
      </c>
      <c r="G193" s="9" t="s">
        <v>176</v>
      </c>
      <c r="H193" t="s">
        <v>265</v>
      </c>
    </row>
    <row r="194" spans="1:8" x14ac:dyDescent="0.25">
      <c r="A194" s="7" t="s">
        <v>173</v>
      </c>
      <c r="B194" s="8" t="s">
        <v>174</v>
      </c>
      <c r="C194" s="14" t="s">
        <v>9</v>
      </c>
      <c r="D194" s="8" t="s">
        <v>175</v>
      </c>
      <c r="E194" s="8" t="s">
        <v>14</v>
      </c>
      <c r="F194" s="8" t="s">
        <v>68</v>
      </c>
      <c r="G194" s="9" t="s">
        <v>176</v>
      </c>
      <c r="H194" t="s">
        <v>265</v>
      </c>
    </row>
    <row r="195" spans="1:8" x14ac:dyDescent="0.25">
      <c r="A195" s="7" t="s">
        <v>173</v>
      </c>
      <c r="B195" s="8" t="s">
        <v>174</v>
      </c>
      <c r="C195" s="14" t="s">
        <v>9</v>
      </c>
      <c r="D195" s="8" t="s">
        <v>175</v>
      </c>
      <c r="E195" s="8" t="s">
        <v>15</v>
      </c>
      <c r="F195" s="8" t="s">
        <v>68</v>
      </c>
      <c r="G195" s="9" t="s">
        <v>176</v>
      </c>
      <c r="H195" t="s">
        <v>265</v>
      </c>
    </row>
    <row r="196" spans="1:8" hidden="1" x14ac:dyDescent="0.25">
      <c r="A196" s="7" t="s">
        <v>173</v>
      </c>
      <c r="B196" s="8" t="s">
        <v>174</v>
      </c>
      <c r="C196" s="14" t="s">
        <v>9</v>
      </c>
      <c r="D196" s="8" t="s">
        <v>175</v>
      </c>
      <c r="E196" s="8" t="s">
        <v>53</v>
      </c>
      <c r="F196" s="8" t="s">
        <v>68</v>
      </c>
      <c r="G196" s="9" t="s">
        <v>176</v>
      </c>
      <c r="H196" s="31" t="s">
        <v>263</v>
      </c>
    </row>
    <row r="197" spans="1:8" hidden="1" x14ac:dyDescent="0.25">
      <c r="A197" s="7" t="s">
        <v>173</v>
      </c>
      <c r="B197" s="8" t="s">
        <v>174</v>
      </c>
      <c r="C197" s="14" t="s">
        <v>9</v>
      </c>
      <c r="D197" s="8" t="s">
        <v>175</v>
      </c>
      <c r="E197" s="8" t="s">
        <v>54</v>
      </c>
      <c r="F197" s="8" t="s">
        <v>68</v>
      </c>
      <c r="G197" s="9" t="s">
        <v>176</v>
      </c>
      <c r="H197" s="31" t="s">
        <v>263</v>
      </c>
    </row>
    <row r="198" spans="1:8" hidden="1" x14ac:dyDescent="0.25">
      <c r="A198" s="7" t="s">
        <v>173</v>
      </c>
      <c r="B198" s="8" t="s">
        <v>174</v>
      </c>
      <c r="C198" s="14" t="s">
        <v>9</v>
      </c>
      <c r="D198" s="8" t="s">
        <v>175</v>
      </c>
      <c r="E198" s="8" t="s">
        <v>55</v>
      </c>
      <c r="F198" s="8" t="s">
        <v>68</v>
      </c>
      <c r="G198" s="9" t="s">
        <v>176</v>
      </c>
      <c r="H198" s="31" t="s">
        <v>262</v>
      </c>
    </row>
    <row r="199" spans="1:8" x14ac:dyDescent="0.25">
      <c r="A199" s="7" t="s">
        <v>177</v>
      </c>
      <c r="B199" s="8" t="s">
        <v>178</v>
      </c>
      <c r="C199" s="14" t="s">
        <v>9</v>
      </c>
      <c r="D199" s="8" t="s">
        <v>179</v>
      </c>
      <c r="E199" s="8" t="s">
        <v>11</v>
      </c>
      <c r="F199" s="8" t="s">
        <v>180</v>
      </c>
      <c r="G199" s="9" t="s">
        <v>181</v>
      </c>
      <c r="H199" t="s">
        <v>265</v>
      </c>
    </row>
    <row r="200" spans="1:8" x14ac:dyDescent="0.25">
      <c r="A200" s="7" t="s">
        <v>177</v>
      </c>
      <c r="B200" s="8" t="s">
        <v>178</v>
      </c>
      <c r="C200" s="14" t="s">
        <v>42</v>
      </c>
      <c r="D200" s="8" t="s">
        <v>182</v>
      </c>
      <c r="E200" s="8" t="s">
        <v>15</v>
      </c>
      <c r="F200" s="8" t="s">
        <v>180</v>
      </c>
      <c r="G200" s="9" t="s">
        <v>181</v>
      </c>
      <c r="H200" t="s">
        <v>265</v>
      </c>
    </row>
    <row r="201" spans="1:8" x14ac:dyDescent="0.25">
      <c r="A201" s="7" t="s">
        <v>183</v>
      </c>
      <c r="B201" s="8" t="s">
        <v>184</v>
      </c>
      <c r="C201" s="14" t="s">
        <v>9</v>
      </c>
      <c r="D201" s="8" t="s">
        <v>185</v>
      </c>
      <c r="E201" s="8" t="s">
        <v>30</v>
      </c>
      <c r="F201" s="8" t="s">
        <v>47</v>
      </c>
      <c r="G201" s="9" t="s">
        <v>186</v>
      </c>
      <c r="H201" t="s">
        <v>265</v>
      </c>
    </row>
    <row r="202" spans="1:8" x14ac:dyDescent="0.25">
      <c r="A202" s="7" t="s">
        <v>183</v>
      </c>
      <c r="B202" s="8" t="s">
        <v>184</v>
      </c>
      <c r="C202" s="14" t="s">
        <v>9</v>
      </c>
      <c r="D202" s="8" t="s">
        <v>185</v>
      </c>
      <c r="E202" s="8" t="s">
        <v>11</v>
      </c>
      <c r="F202" s="8" t="s">
        <v>47</v>
      </c>
      <c r="G202" s="9" t="s">
        <v>186</v>
      </c>
      <c r="H202" t="s">
        <v>265</v>
      </c>
    </row>
    <row r="203" spans="1:8" x14ac:dyDescent="0.25">
      <c r="A203" s="7" t="s">
        <v>183</v>
      </c>
      <c r="B203" s="8" t="s">
        <v>184</v>
      </c>
      <c r="C203" s="14" t="s">
        <v>9</v>
      </c>
      <c r="D203" s="8" t="s">
        <v>185</v>
      </c>
      <c r="E203" s="8" t="s">
        <v>14</v>
      </c>
      <c r="F203" s="8" t="s">
        <v>47</v>
      </c>
      <c r="G203" s="9" t="s">
        <v>186</v>
      </c>
      <c r="H203" t="s">
        <v>265</v>
      </c>
    </row>
    <row r="204" spans="1:8" x14ac:dyDescent="0.25">
      <c r="A204" s="7" t="s">
        <v>183</v>
      </c>
      <c r="B204" s="8" t="s">
        <v>184</v>
      </c>
      <c r="C204" s="14" t="s">
        <v>9</v>
      </c>
      <c r="D204" s="8" t="s">
        <v>185</v>
      </c>
      <c r="E204" s="8" t="s">
        <v>15</v>
      </c>
      <c r="F204" s="8" t="s">
        <v>47</v>
      </c>
      <c r="G204" s="9" t="s">
        <v>186</v>
      </c>
      <c r="H204" t="s">
        <v>265</v>
      </c>
    </row>
    <row r="205" spans="1:8" hidden="1" x14ac:dyDescent="0.25">
      <c r="A205" s="7" t="s">
        <v>183</v>
      </c>
      <c r="B205" s="8" t="s">
        <v>184</v>
      </c>
      <c r="C205" s="14" t="s">
        <v>9</v>
      </c>
      <c r="D205" s="8" t="s">
        <v>185</v>
      </c>
      <c r="E205" s="8" t="s">
        <v>53</v>
      </c>
      <c r="F205" s="8" t="s">
        <v>47</v>
      </c>
      <c r="G205" s="9" t="s">
        <v>186</v>
      </c>
      <c r="H205" s="31" t="s">
        <v>263</v>
      </c>
    </row>
    <row r="206" spans="1:8" x14ac:dyDescent="0.25">
      <c r="A206" s="7" t="s">
        <v>187</v>
      </c>
      <c r="B206" s="8" t="s">
        <v>188</v>
      </c>
      <c r="C206" s="14" t="s">
        <v>9</v>
      </c>
      <c r="D206" s="8" t="s">
        <v>189</v>
      </c>
      <c r="E206" s="8" t="s">
        <v>30</v>
      </c>
      <c r="F206" s="8" t="s">
        <v>47</v>
      </c>
      <c r="G206" s="9" t="s">
        <v>190</v>
      </c>
      <c r="H206" t="s">
        <v>265</v>
      </c>
    </row>
    <row r="207" spans="1:8" x14ac:dyDescent="0.25">
      <c r="A207" s="7" t="s">
        <v>187</v>
      </c>
      <c r="B207" s="8" t="s">
        <v>188</v>
      </c>
      <c r="C207" s="14" t="s">
        <v>9</v>
      </c>
      <c r="D207" s="8" t="s">
        <v>189</v>
      </c>
      <c r="E207" s="8" t="s">
        <v>14</v>
      </c>
      <c r="F207" s="8" t="s">
        <v>47</v>
      </c>
      <c r="G207" s="9" t="s">
        <v>190</v>
      </c>
      <c r="H207" t="s">
        <v>265</v>
      </c>
    </row>
    <row r="208" spans="1:8" x14ac:dyDescent="0.25">
      <c r="A208" s="7" t="s">
        <v>187</v>
      </c>
      <c r="B208" s="8" t="s">
        <v>188</v>
      </c>
      <c r="C208" s="14" t="s">
        <v>9</v>
      </c>
      <c r="D208" s="8" t="s">
        <v>189</v>
      </c>
      <c r="E208" s="8" t="s">
        <v>11</v>
      </c>
      <c r="F208" s="8" t="s">
        <v>47</v>
      </c>
      <c r="G208" s="9" t="s">
        <v>190</v>
      </c>
      <c r="H208" t="s">
        <v>265</v>
      </c>
    </row>
    <row r="209" spans="1:8" hidden="1" x14ac:dyDescent="0.25">
      <c r="A209" s="7" t="s">
        <v>187</v>
      </c>
      <c r="B209" s="8" t="s">
        <v>188</v>
      </c>
      <c r="C209" s="14" t="s">
        <v>9</v>
      </c>
      <c r="D209" s="8" t="s">
        <v>189</v>
      </c>
      <c r="E209" s="8" t="s">
        <v>55</v>
      </c>
      <c r="F209" s="8" t="s">
        <v>47</v>
      </c>
      <c r="G209" s="9" t="s">
        <v>190</v>
      </c>
      <c r="H209" s="31" t="s">
        <v>262</v>
      </c>
    </row>
    <row r="210" spans="1:8" hidden="1" x14ac:dyDescent="0.25">
      <c r="A210" s="7" t="s">
        <v>187</v>
      </c>
      <c r="B210" s="8" t="s">
        <v>188</v>
      </c>
      <c r="C210" s="14" t="s">
        <v>9</v>
      </c>
      <c r="D210" s="8" t="s">
        <v>189</v>
      </c>
      <c r="E210" s="8" t="s">
        <v>53</v>
      </c>
      <c r="F210" s="8" t="s">
        <v>47</v>
      </c>
      <c r="G210" s="9" t="s">
        <v>190</v>
      </c>
      <c r="H210" s="31" t="s">
        <v>263</v>
      </c>
    </row>
    <row r="211" spans="1:8" x14ac:dyDescent="0.25">
      <c r="A211" s="7" t="s">
        <v>187</v>
      </c>
      <c r="B211" s="8" t="s">
        <v>188</v>
      </c>
      <c r="C211" s="14" t="s">
        <v>22</v>
      </c>
      <c r="D211" s="8" t="s">
        <v>191</v>
      </c>
      <c r="E211" s="8" t="s">
        <v>15</v>
      </c>
      <c r="F211" s="8" t="s">
        <v>47</v>
      </c>
      <c r="G211" s="9" t="s">
        <v>190</v>
      </c>
      <c r="H211" t="s">
        <v>265</v>
      </c>
    </row>
    <row r="212" spans="1:8" x14ac:dyDescent="0.25">
      <c r="A212" s="7" t="s">
        <v>187</v>
      </c>
      <c r="B212" s="8" t="s">
        <v>188</v>
      </c>
      <c r="C212" s="14" t="s">
        <v>22</v>
      </c>
      <c r="D212" s="8" t="s">
        <v>191</v>
      </c>
      <c r="E212" s="8" t="s">
        <v>14</v>
      </c>
      <c r="F212" s="8" t="s">
        <v>47</v>
      </c>
      <c r="G212" s="9" t="s">
        <v>190</v>
      </c>
      <c r="H212" t="s">
        <v>265</v>
      </c>
    </row>
    <row r="213" spans="1:8" x14ac:dyDescent="0.25">
      <c r="A213" s="7" t="s">
        <v>187</v>
      </c>
      <c r="B213" s="8" t="s">
        <v>188</v>
      </c>
      <c r="C213" s="14" t="s">
        <v>22</v>
      </c>
      <c r="D213" s="8" t="s">
        <v>191</v>
      </c>
      <c r="E213" s="8" t="s">
        <v>11</v>
      </c>
      <c r="F213" s="8" t="s">
        <v>47</v>
      </c>
      <c r="G213" s="9" t="s">
        <v>190</v>
      </c>
      <c r="H213" t="s">
        <v>265</v>
      </c>
    </row>
    <row r="214" spans="1:8" x14ac:dyDescent="0.25">
      <c r="A214" s="7" t="s">
        <v>187</v>
      </c>
      <c r="B214" s="8" t="s">
        <v>188</v>
      </c>
      <c r="C214" s="14" t="s">
        <v>22</v>
      </c>
      <c r="D214" s="8" t="s">
        <v>191</v>
      </c>
      <c r="E214" s="8" t="s">
        <v>30</v>
      </c>
      <c r="F214" s="8" t="s">
        <v>47</v>
      </c>
      <c r="G214" s="9" t="s">
        <v>190</v>
      </c>
      <c r="H214" t="s">
        <v>265</v>
      </c>
    </row>
    <row r="215" spans="1:8" hidden="1" x14ac:dyDescent="0.25">
      <c r="A215" s="7" t="s">
        <v>187</v>
      </c>
      <c r="B215" s="8" t="s">
        <v>188</v>
      </c>
      <c r="C215" s="14" t="s">
        <v>22</v>
      </c>
      <c r="D215" s="8" t="s">
        <v>191</v>
      </c>
      <c r="E215" s="8" t="s">
        <v>55</v>
      </c>
      <c r="F215" s="8" t="s">
        <v>47</v>
      </c>
      <c r="G215" s="9" t="s">
        <v>190</v>
      </c>
      <c r="H215" s="31" t="s">
        <v>262</v>
      </c>
    </row>
    <row r="216" spans="1:8" hidden="1" x14ac:dyDescent="0.25">
      <c r="A216" s="7" t="s">
        <v>187</v>
      </c>
      <c r="B216" s="8" t="s">
        <v>188</v>
      </c>
      <c r="C216" s="14" t="s">
        <v>22</v>
      </c>
      <c r="D216" s="8" t="s">
        <v>191</v>
      </c>
      <c r="E216" s="8" t="s">
        <v>53</v>
      </c>
      <c r="F216" s="8" t="s">
        <v>47</v>
      </c>
      <c r="G216" s="9" t="s">
        <v>190</v>
      </c>
      <c r="H216" s="31" t="s">
        <v>263</v>
      </c>
    </row>
    <row r="217" spans="1:8" x14ac:dyDescent="0.25">
      <c r="A217" s="7" t="s">
        <v>187</v>
      </c>
      <c r="B217" s="8" t="s">
        <v>188</v>
      </c>
      <c r="C217" s="14" t="s">
        <v>66</v>
      </c>
      <c r="D217" s="8" t="s">
        <v>192</v>
      </c>
      <c r="E217" s="8" t="s">
        <v>14</v>
      </c>
      <c r="F217" s="8" t="s">
        <v>47</v>
      </c>
      <c r="G217" s="9" t="s">
        <v>190</v>
      </c>
      <c r="H217" t="s">
        <v>265</v>
      </c>
    </row>
    <row r="218" spans="1:8" x14ac:dyDescent="0.25">
      <c r="A218" s="7" t="s">
        <v>187</v>
      </c>
      <c r="B218" s="8" t="s">
        <v>188</v>
      </c>
      <c r="C218" s="14" t="s">
        <v>66</v>
      </c>
      <c r="D218" s="8" t="s">
        <v>192</v>
      </c>
      <c r="E218" s="8" t="s">
        <v>15</v>
      </c>
      <c r="F218" s="8" t="s">
        <v>47</v>
      </c>
      <c r="G218" s="9" t="s">
        <v>190</v>
      </c>
      <c r="H218" t="s">
        <v>265</v>
      </c>
    </row>
    <row r="219" spans="1:8" x14ac:dyDescent="0.25">
      <c r="A219" s="7" t="s">
        <v>187</v>
      </c>
      <c r="B219" s="8" t="s">
        <v>188</v>
      </c>
      <c r="C219" s="14" t="s">
        <v>193</v>
      </c>
      <c r="D219" s="8" t="s">
        <v>194</v>
      </c>
      <c r="E219" s="8" t="s">
        <v>14</v>
      </c>
      <c r="F219" s="8" t="s">
        <v>47</v>
      </c>
      <c r="G219" s="9" t="s">
        <v>190</v>
      </c>
      <c r="H219" t="s">
        <v>265</v>
      </c>
    </row>
    <row r="220" spans="1:8" hidden="1" x14ac:dyDescent="0.25">
      <c r="A220" s="7" t="s">
        <v>187</v>
      </c>
      <c r="B220" s="8" t="s">
        <v>188</v>
      </c>
      <c r="C220" s="14" t="s">
        <v>193</v>
      </c>
      <c r="D220" s="8" t="s">
        <v>194</v>
      </c>
      <c r="E220" s="8" t="s">
        <v>55</v>
      </c>
      <c r="F220" s="8" t="s">
        <v>47</v>
      </c>
      <c r="G220" s="9" t="s">
        <v>190</v>
      </c>
      <c r="H220" s="31" t="s">
        <v>262</v>
      </c>
    </row>
    <row r="221" spans="1:8" hidden="1" x14ac:dyDescent="0.25">
      <c r="A221" s="7" t="s">
        <v>187</v>
      </c>
      <c r="B221" s="8" t="s">
        <v>188</v>
      </c>
      <c r="C221" s="14" t="s">
        <v>193</v>
      </c>
      <c r="D221" s="8" t="s">
        <v>194</v>
      </c>
      <c r="E221" s="8" t="s">
        <v>53</v>
      </c>
      <c r="F221" s="8" t="s">
        <v>47</v>
      </c>
      <c r="G221" s="9" t="s">
        <v>190</v>
      </c>
      <c r="H221" s="31" t="s">
        <v>263</v>
      </c>
    </row>
    <row r="222" spans="1:8" x14ac:dyDescent="0.25">
      <c r="A222" s="7" t="s">
        <v>187</v>
      </c>
      <c r="B222" s="8" t="s">
        <v>188</v>
      </c>
      <c r="C222" s="14" t="s">
        <v>195</v>
      </c>
      <c r="D222" s="8" t="s">
        <v>196</v>
      </c>
      <c r="E222" s="8" t="s">
        <v>30</v>
      </c>
      <c r="F222" s="8" t="s">
        <v>47</v>
      </c>
      <c r="G222" s="9" t="s">
        <v>190</v>
      </c>
      <c r="H222" t="s">
        <v>265</v>
      </c>
    </row>
    <row r="223" spans="1:8" x14ac:dyDescent="0.25">
      <c r="A223" s="7" t="s">
        <v>187</v>
      </c>
      <c r="B223" s="8" t="s">
        <v>188</v>
      </c>
      <c r="C223" s="14" t="s">
        <v>195</v>
      </c>
      <c r="D223" s="8" t="s">
        <v>196</v>
      </c>
      <c r="E223" s="8" t="s">
        <v>14</v>
      </c>
      <c r="F223" s="8" t="s">
        <v>47</v>
      </c>
      <c r="G223" s="9" t="s">
        <v>190</v>
      </c>
      <c r="H223" t="s">
        <v>265</v>
      </c>
    </row>
    <row r="224" spans="1:8" x14ac:dyDescent="0.25">
      <c r="A224" s="7" t="s">
        <v>187</v>
      </c>
      <c r="B224" s="8" t="s">
        <v>188</v>
      </c>
      <c r="C224" s="14" t="s">
        <v>195</v>
      </c>
      <c r="D224" s="8" t="s">
        <v>196</v>
      </c>
      <c r="E224" s="8" t="s">
        <v>11</v>
      </c>
      <c r="F224" s="8" t="s">
        <v>47</v>
      </c>
      <c r="G224" s="9" t="s">
        <v>190</v>
      </c>
      <c r="H224" t="s">
        <v>265</v>
      </c>
    </row>
    <row r="225" spans="1:8" hidden="1" x14ac:dyDescent="0.25">
      <c r="A225" s="7" t="s">
        <v>187</v>
      </c>
      <c r="B225" s="8" t="s">
        <v>188</v>
      </c>
      <c r="C225" s="14" t="s">
        <v>195</v>
      </c>
      <c r="D225" s="8" t="s">
        <v>196</v>
      </c>
      <c r="E225" s="8" t="s">
        <v>55</v>
      </c>
      <c r="F225" s="8" t="s">
        <v>47</v>
      </c>
      <c r="G225" s="9" t="s">
        <v>190</v>
      </c>
      <c r="H225" s="31" t="s">
        <v>262</v>
      </c>
    </row>
    <row r="226" spans="1:8" hidden="1" x14ac:dyDescent="0.25">
      <c r="A226" s="7" t="s">
        <v>187</v>
      </c>
      <c r="B226" s="8" t="s">
        <v>188</v>
      </c>
      <c r="C226" s="14" t="s">
        <v>195</v>
      </c>
      <c r="D226" s="8" t="s">
        <v>196</v>
      </c>
      <c r="E226" s="8" t="s">
        <v>53</v>
      </c>
      <c r="F226" s="8" t="s">
        <v>47</v>
      </c>
      <c r="G226" s="9" t="s">
        <v>190</v>
      </c>
      <c r="H226" s="31" t="s">
        <v>263</v>
      </c>
    </row>
    <row r="227" spans="1:8" x14ac:dyDescent="0.25">
      <c r="A227" s="7" t="s">
        <v>187</v>
      </c>
      <c r="B227" s="8" t="s">
        <v>188</v>
      </c>
      <c r="C227" s="14" t="s">
        <v>197</v>
      </c>
      <c r="D227" s="8" t="s">
        <v>198</v>
      </c>
      <c r="E227" s="8" t="s">
        <v>14</v>
      </c>
      <c r="F227" s="8" t="s">
        <v>47</v>
      </c>
      <c r="G227" s="9" t="s">
        <v>190</v>
      </c>
      <c r="H227" t="s">
        <v>265</v>
      </c>
    </row>
    <row r="228" spans="1:8" hidden="1" x14ac:dyDescent="0.25">
      <c r="A228" s="7" t="s">
        <v>187</v>
      </c>
      <c r="B228" s="8" t="s">
        <v>188</v>
      </c>
      <c r="C228" s="14" t="s">
        <v>197</v>
      </c>
      <c r="D228" s="8" t="s">
        <v>198</v>
      </c>
      <c r="E228" s="8" t="s">
        <v>55</v>
      </c>
      <c r="F228" s="8" t="s">
        <v>47</v>
      </c>
      <c r="G228" s="9" t="s">
        <v>190</v>
      </c>
      <c r="H228" s="31" t="s">
        <v>262</v>
      </c>
    </row>
    <row r="229" spans="1:8" x14ac:dyDescent="0.25">
      <c r="A229" s="7" t="s">
        <v>187</v>
      </c>
      <c r="B229" s="8" t="s">
        <v>188</v>
      </c>
      <c r="C229" s="14" t="s">
        <v>199</v>
      </c>
      <c r="D229" s="8" t="s">
        <v>200</v>
      </c>
      <c r="E229" s="8" t="s">
        <v>14</v>
      </c>
      <c r="F229" s="8" t="s">
        <v>47</v>
      </c>
      <c r="G229" s="9" t="s">
        <v>190</v>
      </c>
      <c r="H229" t="s">
        <v>265</v>
      </c>
    </row>
    <row r="230" spans="1:8" x14ac:dyDescent="0.25">
      <c r="A230" s="7" t="s">
        <v>187</v>
      </c>
      <c r="B230" s="8" t="s">
        <v>188</v>
      </c>
      <c r="C230" s="14" t="s">
        <v>201</v>
      </c>
      <c r="D230" s="8" t="s">
        <v>202</v>
      </c>
      <c r="E230" s="8" t="s">
        <v>14</v>
      </c>
      <c r="F230" s="8" t="s">
        <v>47</v>
      </c>
      <c r="G230" s="9" t="s">
        <v>190</v>
      </c>
      <c r="H230" t="s">
        <v>265</v>
      </c>
    </row>
    <row r="231" spans="1:8" x14ac:dyDescent="0.25">
      <c r="A231" s="7" t="s">
        <v>187</v>
      </c>
      <c r="B231" s="8" t="s">
        <v>188</v>
      </c>
      <c r="C231" s="14" t="s">
        <v>201</v>
      </c>
      <c r="D231" s="8" t="s">
        <v>202</v>
      </c>
      <c r="E231" s="8" t="s">
        <v>30</v>
      </c>
      <c r="F231" s="8" t="s">
        <v>47</v>
      </c>
      <c r="G231" s="9" t="s">
        <v>190</v>
      </c>
      <c r="H231" t="s">
        <v>265</v>
      </c>
    </row>
    <row r="232" spans="1:8" x14ac:dyDescent="0.25">
      <c r="A232" s="7" t="s">
        <v>187</v>
      </c>
      <c r="B232" s="8" t="s">
        <v>188</v>
      </c>
      <c r="C232" s="14" t="s">
        <v>201</v>
      </c>
      <c r="D232" s="8" t="s">
        <v>202</v>
      </c>
      <c r="E232" s="8" t="s">
        <v>15</v>
      </c>
      <c r="F232" s="8" t="s">
        <v>47</v>
      </c>
      <c r="G232" s="9" t="s">
        <v>190</v>
      </c>
      <c r="H232" t="s">
        <v>265</v>
      </c>
    </row>
    <row r="233" spans="1:8" x14ac:dyDescent="0.25">
      <c r="A233" s="7" t="s">
        <v>187</v>
      </c>
      <c r="B233" s="8" t="s">
        <v>188</v>
      </c>
      <c r="C233" s="14" t="s">
        <v>203</v>
      </c>
      <c r="D233" s="8" t="s">
        <v>204</v>
      </c>
      <c r="E233" s="8" t="s">
        <v>14</v>
      </c>
      <c r="F233" s="8" t="s">
        <v>47</v>
      </c>
      <c r="G233" s="9" t="s">
        <v>190</v>
      </c>
      <c r="H233" t="s">
        <v>265</v>
      </c>
    </row>
    <row r="234" spans="1:8" x14ac:dyDescent="0.25">
      <c r="A234" s="7" t="s">
        <v>187</v>
      </c>
      <c r="B234" s="8" t="s">
        <v>188</v>
      </c>
      <c r="C234" s="14" t="s">
        <v>203</v>
      </c>
      <c r="D234" s="8" t="s">
        <v>204</v>
      </c>
      <c r="E234" s="8" t="s">
        <v>15</v>
      </c>
      <c r="F234" s="8" t="s">
        <v>47</v>
      </c>
      <c r="G234" s="9" t="s">
        <v>190</v>
      </c>
      <c r="H234" t="s">
        <v>265</v>
      </c>
    </row>
    <row r="235" spans="1:8" x14ac:dyDescent="0.25">
      <c r="A235" s="7" t="s">
        <v>205</v>
      </c>
      <c r="B235" s="8" t="s">
        <v>206</v>
      </c>
      <c r="C235" s="14" t="s">
        <v>16</v>
      </c>
      <c r="D235" s="8" t="s">
        <v>207</v>
      </c>
      <c r="E235" s="8" t="s">
        <v>30</v>
      </c>
      <c r="F235" s="8" t="s">
        <v>47</v>
      </c>
      <c r="G235" s="9" t="s">
        <v>208</v>
      </c>
      <c r="H235" t="s">
        <v>265</v>
      </c>
    </row>
    <row r="236" spans="1:8" x14ac:dyDescent="0.25">
      <c r="A236" s="7" t="s">
        <v>205</v>
      </c>
      <c r="B236" s="8" t="s">
        <v>206</v>
      </c>
      <c r="C236" s="14" t="s">
        <v>16</v>
      </c>
      <c r="D236" s="8" t="s">
        <v>207</v>
      </c>
      <c r="E236" s="8" t="s">
        <v>11</v>
      </c>
      <c r="F236" s="8" t="s">
        <v>47</v>
      </c>
      <c r="G236" s="9" t="s">
        <v>208</v>
      </c>
      <c r="H236" t="s">
        <v>265</v>
      </c>
    </row>
    <row r="237" spans="1:8" x14ac:dyDescent="0.25">
      <c r="A237" s="7" t="s">
        <v>205</v>
      </c>
      <c r="B237" s="8" t="s">
        <v>206</v>
      </c>
      <c r="C237" s="14" t="s">
        <v>16</v>
      </c>
      <c r="D237" s="8" t="s">
        <v>207</v>
      </c>
      <c r="E237" s="8" t="s">
        <v>14</v>
      </c>
      <c r="F237" s="8" t="s">
        <v>47</v>
      </c>
      <c r="G237" s="9" t="s">
        <v>208</v>
      </c>
      <c r="H237" t="s">
        <v>265</v>
      </c>
    </row>
    <row r="238" spans="1:8" x14ac:dyDescent="0.25">
      <c r="A238" s="7" t="s">
        <v>205</v>
      </c>
      <c r="B238" s="8" t="s">
        <v>206</v>
      </c>
      <c r="C238" s="14" t="s">
        <v>16</v>
      </c>
      <c r="D238" s="8" t="s">
        <v>207</v>
      </c>
      <c r="E238" s="8" t="s">
        <v>15</v>
      </c>
      <c r="F238" s="8" t="s">
        <v>47</v>
      </c>
      <c r="G238" s="9" t="s">
        <v>208</v>
      </c>
      <c r="H238" t="s">
        <v>265</v>
      </c>
    </row>
    <row r="239" spans="1:8" hidden="1" x14ac:dyDescent="0.25">
      <c r="A239" s="7" t="s">
        <v>205</v>
      </c>
      <c r="B239" s="8" t="s">
        <v>206</v>
      </c>
      <c r="C239" s="14" t="s">
        <v>16</v>
      </c>
      <c r="D239" s="8" t="s">
        <v>207</v>
      </c>
      <c r="E239" s="8" t="s">
        <v>53</v>
      </c>
      <c r="F239" s="8" t="s">
        <v>47</v>
      </c>
      <c r="G239" s="9" t="s">
        <v>208</v>
      </c>
      <c r="H239" s="31" t="s">
        <v>263</v>
      </c>
    </row>
    <row r="240" spans="1:8" hidden="1" x14ac:dyDescent="0.25">
      <c r="A240" s="7" t="s">
        <v>205</v>
      </c>
      <c r="B240" s="8" t="s">
        <v>206</v>
      </c>
      <c r="C240" s="14" t="s">
        <v>16</v>
      </c>
      <c r="D240" s="8" t="s">
        <v>207</v>
      </c>
      <c r="E240" s="8" t="s">
        <v>54</v>
      </c>
      <c r="F240" s="8" t="s">
        <v>47</v>
      </c>
      <c r="G240" s="9" t="s">
        <v>208</v>
      </c>
      <c r="H240" s="31" t="s">
        <v>263</v>
      </c>
    </row>
    <row r="241" spans="1:8" hidden="1" x14ac:dyDescent="0.25">
      <c r="A241" s="7" t="s">
        <v>205</v>
      </c>
      <c r="B241" s="8" t="s">
        <v>206</v>
      </c>
      <c r="C241" s="14" t="s">
        <v>16</v>
      </c>
      <c r="D241" s="8" t="s">
        <v>207</v>
      </c>
      <c r="E241" s="8" t="s">
        <v>55</v>
      </c>
      <c r="F241" s="8" t="s">
        <v>47</v>
      </c>
      <c r="G241" s="9" t="s">
        <v>208</v>
      </c>
      <c r="H241" s="31" t="s">
        <v>262</v>
      </c>
    </row>
    <row r="242" spans="1:8" x14ac:dyDescent="0.25">
      <c r="A242" s="7" t="s">
        <v>205</v>
      </c>
      <c r="B242" s="8" t="s">
        <v>206</v>
      </c>
      <c r="C242" s="14" t="s">
        <v>9</v>
      </c>
      <c r="D242" s="8" t="s">
        <v>209</v>
      </c>
      <c r="E242" s="8" t="s">
        <v>30</v>
      </c>
      <c r="F242" s="8" t="s">
        <v>47</v>
      </c>
      <c r="G242" s="9" t="s">
        <v>208</v>
      </c>
      <c r="H242" t="s">
        <v>265</v>
      </c>
    </row>
    <row r="243" spans="1:8" x14ac:dyDescent="0.25">
      <c r="A243" s="7" t="s">
        <v>205</v>
      </c>
      <c r="B243" s="8" t="s">
        <v>206</v>
      </c>
      <c r="C243" s="14" t="s">
        <v>9</v>
      </c>
      <c r="D243" s="8" t="s">
        <v>209</v>
      </c>
      <c r="E243" s="8" t="s">
        <v>11</v>
      </c>
      <c r="F243" s="8" t="s">
        <v>47</v>
      </c>
      <c r="G243" s="9" t="s">
        <v>208</v>
      </c>
      <c r="H243" t="s">
        <v>265</v>
      </c>
    </row>
    <row r="244" spans="1:8" x14ac:dyDescent="0.25">
      <c r="A244" s="7" t="s">
        <v>205</v>
      </c>
      <c r="B244" s="8" t="s">
        <v>206</v>
      </c>
      <c r="C244" s="14" t="s">
        <v>9</v>
      </c>
      <c r="D244" s="8" t="s">
        <v>209</v>
      </c>
      <c r="E244" s="8" t="s">
        <v>14</v>
      </c>
      <c r="F244" s="8" t="s">
        <v>47</v>
      </c>
      <c r="G244" s="9" t="s">
        <v>208</v>
      </c>
      <c r="H244" t="s">
        <v>265</v>
      </c>
    </row>
    <row r="245" spans="1:8" x14ac:dyDescent="0.25">
      <c r="A245" s="7" t="s">
        <v>205</v>
      </c>
      <c r="B245" s="8" t="s">
        <v>206</v>
      </c>
      <c r="C245" s="14" t="s">
        <v>9</v>
      </c>
      <c r="D245" s="8" t="s">
        <v>209</v>
      </c>
      <c r="E245" s="8" t="s">
        <v>15</v>
      </c>
      <c r="F245" s="8" t="s">
        <v>47</v>
      </c>
      <c r="G245" s="9" t="s">
        <v>208</v>
      </c>
      <c r="H245" t="s">
        <v>265</v>
      </c>
    </row>
    <row r="246" spans="1:8" hidden="1" x14ac:dyDescent="0.25">
      <c r="A246" s="7" t="s">
        <v>205</v>
      </c>
      <c r="B246" s="8" t="s">
        <v>206</v>
      </c>
      <c r="C246" s="14" t="s">
        <v>9</v>
      </c>
      <c r="D246" s="8" t="s">
        <v>209</v>
      </c>
      <c r="E246" s="8" t="s">
        <v>53</v>
      </c>
      <c r="F246" s="8" t="s">
        <v>47</v>
      </c>
      <c r="G246" s="9" t="s">
        <v>208</v>
      </c>
      <c r="H246" s="31" t="s">
        <v>263</v>
      </c>
    </row>
    <row r="247" spans="1:8" hidden="1" x14ac:dyDescent="0.25">
      <c r="A247" s="7" t="s">
        <v>205</v>
      </c>
      <c r="B247" s="8" t="s">
        <v>206</v>
      </c>
      <c r="C247" s="14" t="s">
        <v>9</v>
      </c>
      <c r="D247" s="8" t="s">
        <v>209</v>
      </c>
      <c r="E247" s="8" t="s">
        <v>54</v>
      </c>
      <c r="F247" s="8" t="s">
        <v>47</v>
      </c>
      <c r="G247" s="9" t="s">
        <v>208</v>
      </c>
      <c r="H247" s="31" t="s">
        <v>263</v>
      </c>
    </row>
    <row r="248" spans="1:8" hidden="1" x14ac:dyDescent="0.25">
      <c r="A248" s="7" t="s">
        <v>205</v>
      </c>
      <c r="B248" s="8" t="s">
        <v>206</v>
      </c>
      <c r="C248" s="14" t="s">
        <v>9</v>
      </c>
      <c r="D248" s="8" t="s">
        <v>209</v>
      </c>
      <c r="E248" s="8" t="s">
        <v>55</v>
      </c>
      <c r="F248" s="8" t="s">
        <v>47</v>
      </c>
      <c r="G248" s="9" t="s">
        <v>208</v>
      </c>
      <c r="H248" s="31" t="s">
        <v>262</v>
      </c>
    </row>
    <row r="249" spans="1:8" x14ac:dyDescent="0.25">
      <c r="A249" s="7" t="s">
        <v>205</v>
      </c>
      <c r="B249" s="8" t="s">
        <v>206</v>
      </c>
      <c r="C249" s="14" t="s">
        <v>210</v>
      </c>
      <c r="D249" s="8" t="s">
        <v>211</v>
      </c>
      <c r="E249" s="8" t="s">
        <v>14</v>
      </c>
      <c r="F249" s="8" t="s">
        <v>47</v>
      </c>
      <c r="G249" s="9" t="s">
        <v>208</v>
      </c>
      <c r="H249" t="s">
        <v>265</v>
      </c>
    </row>
    <row r="250" spans="1:8" x14ac:dyDescent="0.25">
      <c r="A250" s="7" t="s">
        <v>205</v>
      </c>
      <c r="B250" s="8" t="s">
        <v>206</v>
      </c>
      <c r="C250" s="14" t="s">
        <v>210</v>
      </c>
      <c r="D250" s="8" t="s">
        <v>211</v>
      </c>
      <c r="E250" s="8" t="s">
        <v>30</v>
      </c>
      <c r="F250" s="8" t="s">
        <v>47</v>
      </c>
      <c r="G250" s="9" t="s">
        <v>208</v>
      </c>
      <c r="H250" t="s">
        <v>265</v>
      </c>
    </row>
    <row r="251" spans="1:8" x14ac:dyDescent="0.25">
      <c r="A251" s="7" t="s">
        <v>205</v>
      </c>
      <c r="B251" s="8" t="s">
        <v>206</v>
      </c>
      <c r="C251" s="14" t="s">
        <v>210</v>
      </c>
      <c r="D251" s="8" t="s">
        <v>211</v>
      </c>
      <c r="E251" s="8" t="s">
        <v>11</v>
      </c>
      <c r="F251" s="8" t="s">
        <v>47</v>
      </c>
      <c r="G251" s="9" t="s">
        <v>208</v>
      </c>
      <c r="H251" t="s">
        <v>265</v>
      </c>
    </row>
    <row r="252" spans="1:8" hidden="1" x14ac:dyDescent="0.25">
      <c r="A252" s="7" t="s">
        <v>205</v>
      </c>
      <c r="B252" s="8" t="s">
        <v>206</v>
      </c>
      <c r="C252" s="14" t="s">
        <v>210</v>
      </c>
      <c r="D252" s="8" t="s">
        <v>211</v>
      </c>
      <c r="E252" s="8" t="s">
        <v>55</v>
      </c>
      <c r="F252" s="8" t="s">
        <v>47</v>
      </c>
      <c r="G252" s="9" t="s">
        <v>208</v>
      </c>
      <c r="H252" s="31" t="s">
        <v>262</v>
      </c>
    </row>
    <row r="253" spans="1:8" hidden="1" x14ac:dyDescent="0.25">
      <c r="A253" s="7" t="s">
        <v>205</v>
      </c>
      <c r="B253" s="8" t="s">
        <v>206</v>
      </c>
      <c r="C253" s="14" t="s">
        <v>210</v>
      </c>
      <c r="D253" s="8" t="s">
        <v>211</v>
      </c>
      <c r="E253" s="8" t="s">
        <v>53</v>
      </c>
      <c r="F253" s="8" t="s">
        <v>47</v>
      </c>
      <c r="G253" s="9" t="s">
        <v>208</v>
      </c>
      <c r="H253" s="31" t="s">
        <v>263</v>
      </c>
    </row>
    <row r="254" spans="1:8" x14ac:dyDescent="0.25">
      <c r="A254" s="7" t="s">
        <v>212</v>
      </c>
      <c r="B254" s="8" t="s">
        <v>213</v>
      </c>
      <c r="C254" s="14" t="s">
        <v>9</v>
      </c>
      <c r="D254" s="8" t="s">
        <v>214</v>
      </c>
      <c r="E254" s="8" t="s">
        <v>30</v>
      </c>
      <c r="F254" s="8" t="s">
        <v>47</v>
      </c>
      <c r="G254" s="9" t="s">
        <v>215</v>
      </c>
      <c r="H254" t="s">
        <v>265</v>
      </c>
    </row>
    <row r="255" spans="1:8" x14ac:dyDescent="0.25">
      <c r="A255" s="7" t="s">
        <v>212</v>
      </c>
      <c r="B255" s="8" t="s">
        <v>213</v>
      </c>
      <c r="C255" s="14" t="s">
        <v>9</v>
      </c>
      <c r="D255" s="8" t="s">
        <v>214</v>
      </c>
      <c r="E255" s="8" t="s">
        <v>11</v>
      </c>
      <c r="F255" s="8" t="s">
        <v>47</v>
      </c>
      <c r="G255" s="9" t="s">
        <v>215</v>
      </c>
      <c r="H255" t="s">
        <v>265</v>
      </c>
    </row>
    <row r="256" spans="1:8" hidden="1" x14ac:dyDescent="0.25">
      <c r="A256" s="7" t="s">
        <v>212</v>
      </c>
      <c r="B256" s="8" t="s">
        <v>213</v>
      </c>
      <c r="C256" s="14" t="s">
        <v>9</v>
      </c>
      <c r="D256" s="8" t="s">
        <v>214</v>
      </c>
      <c r="E256" s="8" t="s">
        <v>53</v>
      </c>
      <c r="F256" s="8" t="s">
        <v>47</v>
      </c>
      <c r="G256" s="9" t="s">
        <v>215</v>
      </c>
      <c r="H256" s="31" t="s">
        <v>263</v>
      </c>
    </row>
    <row r="257" spans="1:8" hidden="1" x14ac:dyDescent="0.25">
      <c r="A257" s="7" t="s">
        <v>212</v>
      </c>
      <c r="B257" s="8" t="s">
        <v>213</v>
      </c>
      <c r="C257" s="14" t="s">
        <v>9</v>
      </c>
      <c r="D257" s="8" t="s">
        <v>214</v>
      </c>
      <c r="E257" s="8" t="s">
        <v>55</v>
      </c>
      <c r="F257" s="8" t="s">
        <v>47</v>
      </c>
      <c r="G257" s="9" t="s">
        <v>215</v>
      </c>
      <c r="H257" s="31" t="s">
        <v>262</v>
      </c>
    </row>
    <row r="258" spans="1:8" x14ac:dyDescent="0.25">
      <c r="A258" s="7" t="s">
        <v>212</v>
      </c>
      <c r="B258" s="8" t="s">
        <v>213</v>
      </c>
      <c r="C258" s="14" t="s">
        <v>22</v>
      </c>
      <c r="D258" s="8" t="s">
        <v>216</v>
      </c>
      <c r="E258" s="8" t="s">
        <v>11</v>
      </c>
      <c r="F258" s="8" t="s">
        <v>47</v>
      </c>
      <c r="G258" s="9" t="s">
        <v>215</v>
      </c>
      <c r="H258" t="s">
        <v>265</v>
      </c>
    </row>
    <row r="259" spans="1:8" x14ac:dyDescent="0.25">
      <c r="A259" s="7" t="s">
        <v>212</v>
      </c>
      <c r="B259" s="8" t="s">
        <v>213</v>
      </c>
      <c r="C259" s="14" t="s">
        <v>22</v>
      </c>
      <c r="D259" s="8" t="s">
        <v>216</v>
      </c>
      <c r="E259" s="8" t="s">
        <v>14</v>
      </c>
      <c r="F259" s="8" t="s">
        <v>47</v>
      </c>
      <c r="G259" s="9" t="s">
        <v>215</v>
      </c>
      <c r="H259" t="s">
        <v>265</v>
      </c>
    </row>
    <row r="260" spans="1:8" hidden="1" x14ac:dyDescent="0.25">
      <c r="A260" s="7" t="s">
        <v>212</v>
      </c>
      <c r="B260" s="8" t="s">
        <v>213</v>
      </c>
      <c r="C260" s="14" t="s">
        <v>22</v>
      </c>
      <c r="D260" s="8" t="s">
        <v>216</v>
      </c>
      <c r="E260" s="8" t="s">
        <v>55</v>
      </c>
      <c r="F260" s="8" t="s">
        <v>47</v>
      </c>
      <c r="G260" s="9" t="s">
        <v>215</v>
      </c>
      <c r="H260" s="31" t="s">
        <v>262</v>
      </c>
    </row>
    <row r="261" spans="1:8" hidden="1" x14ac:dyDescent="0.25">
      <c r="A261" s="7" t="s">
        <v>212</v>
      </c>
      <c r="B261" s="8" t="s">
        <v>213</v>
      </c>
      <c r="C261" s="14" t="s">
        <v>22</v>
      </c>
      <c r="D261" s="8" t="s">
        <v>216</v>
      </c>
      <c r="E261" s="8" t="s">
        <v>53</v>
      </c>
      <c r="F261" s="8" t="s">
        <v>47</v>
      </c>
      <c r="G261" s="9" t="s">
        <v>215</v>
      </c>
      <c r="H261" s="31" t="s">
        <v>263</v>
      </c>
    </row>
    <row r="262" spans="1:8" hidden="1" x14ac:dyDescent="0.25">
      <c r="A262" s="7" t="s">
        <v>212</v>
      </c>
      <c r="B262" s="8" t="s">
        <v>213</v>
      </c>
      <c r="C262" s="14" t="s">
        <v>22</v>
      </c>
      <c r="D262" s="8" t="s">
        <v>216</v>
      </c>
      <c r="E262" s="8" t="s">
        <v>54</v>
      </c>
      <c r="F262" s="8" t="s">
        <v>47</v>
      </c>
      <c r="G262" s="9" t="s">
        <v>215</v>
      </c>
      <c r="H262" s="31" t="s">
        <v>263</v>
      </c>
    </row>
    <row r="263" spans="1:8" x14ac:dyDescent="0.25">
      <c r="A263" s="7" t="s">
        <v>212</v>
      </c>
      <c r="B263" s="8" t="s">
        <v>213</v>
      </c>
      <c r="C263" s="14" t="s">
        <v>217</v>
      </c>
      <c r="D263" s="8" t="s">
        <v>218</v>
      </c>
      <c r="E263" s="8" t="s">
        <v>30</v>
      </c>
      <c r="F263" s="8" t="s">
        <v>47</v>
      </c>
      <c r="G263" s="9" t="s">
        <v>215</v>
      </c>
      <c r="H263" t="s">
        <v>265</v>
      </c>
    </row>
    <row r="264" spans="1:8" x14ac:dyDescent="0.25">
      <c r="A264" s="7" t="s">
        <v>212</v>
      </c>
      <c r="B264" s="8" t="s">
        <v>213</v>
      </c>
      <c r="C264" s="14" t="s">
        <v>217</v>
      </c>
      <c r="D264" s="8" t="s">
        <v>218</v>
      </c>
      <c r="E264" s="8" t="s">
        <v>15</v>
      </c>
      <c r="F264" s="8" t="s">
        <v>47</v>
      </c>
      <c r="G264" s="9" t="s">
        <v>215</v>
      </c>
      <c r="H264" t="s">
        <v>265</v>
      </c>
    </row>
    <row r="265" spans="1:8" x14ac:dyDescent="0.25">
      <c r="A265" s="7" t="s">
        <v>212</v>
      </c>
      <c r="B265" s="8" t="s">
        <v>213</v>
      </c>
      <c r="C265" s="14" t="s">
        <v>217</v>
      </c>
      <c r="D265" s="8" t="s">
        <v>218</v>
      </c>
      <c r="E265" s="8" t="s">
        <v>11</v>
      </c>
      <c r="F265" s="8" t="s">
        <v>47</v>
      </c>
      <c r="G265" s="9" t="s">
        <v>215</v>
      </c>
      <c r="H265" t="s">
        <v>265</v>
      </c>
    </row>
    <row r="266" spans="1:8" hidden="1" x14ac:dyDescent="0.25">
      <c r="A266" s="7" t="s">
        <v>212</v>
      </c>
      <c r="B266" s="8" t="s">
        <v>213</v>
      </c>
      <c r="C266" s="14" t="s">
        <v>217</v>
      </c>
      <c r="D266" s="8" t="s">
        <v>218</v>
      </c>
      <c r="E266" s="8" t="s">
        <v>55</v>
      </c>
      <c r="F266" s="8" t="s">
        <v>47</v>
      </c>
      <c r="G266" s="9" t="s">
        <v>215</v>
      </c>
      <c r="H266" s="31" t="s">
        <v>262</v>
      </c>
    </row>
    <row r="267" spans="1:8" hidden="1" x14ac:dyDescent="0.25">
      <c r="A267" s="7" t="s">
        <v>212</v>
      </c>
      <c r="B267" s="8" t="s">
        <v>213</v>
      </c>
      <c r="C267" s="14" t="s">
        <v>217</v>
      </c>
      <c r="D267" s="8" t="s">
        <v>218</v>
      </c>
      <c r="E267" s="8" t="s">
        <v>53</v>
      </c>
      <c r="F267" s="8" t="s">
        <v>47</v>
      </c>
      <c r="G267" s="9" t="s">
        <v>215</v>
      </c>
      <c r="H267" s="31" t="s">
        <v>263</v>
      </c>
    </row>
    <row r="268" spans="1:8" x14ac:dyDescent="0.25">
      <c r="A268" s="7" t="s">
        <v>212</v>
      </c>
      <c r="B268" s="8" t="s">
        <v>213</v>
      </c>
      <c r="C268" s="14" t="s">
        <v>199</v>
      </c>
      <c r="D268" s="8" t="s">
        <v>219</v>
      </c>
      <c r="E268" s="8" t="s">
        <v>14</v>
      </c>
      <c r="F268" s="8" t="s">
        <v>47</v>
      </c>
      <c r="G268" s="9" t="s">
        <v>215</v>
      </c>
      <c r="H268" t="s">
        <v>265</v>
      </c>
    </row>
    <row r="269" spans="1:8" x14ac:dyDescent="0.25">
      <c r="A269" s="7" t="s">
        <v>212</v>
      </c>
      <c r="B269" s="8" t="s">
        <v>213</v>
      </c>
      <c r="C269" s="14" t="s">
        <v>199</v>
      </c>
      <c r="D269" s="8" t="s">
        <v>219</v>
      </c>
      <c r="E269" s="8" t="s">
        <v>11</v>
      </c>
      <c r="F269" s="8" t="s">
        <v>47</v>
      </c>
      <c r="G269" s="9" t="s">
        <v>215</v>
      </c>
      <c r="H269" t="s">
        <v>265</v>
      </c>
    </row>
    <row r="270" spans="1:8" x14ac:dyDescent="0.25">
      <c r="A270" s="7" t="s">
        <v>212</v>
      </c>
      <c r="B270" s="8" t="s">
        <v>213</v>
      </c>
      <c r="C270" s="14" t="s">
        <v>199</v>
      </c>
      <c r="D270" s="8" t="s">
        <v>219</v>
      </c>
      <c r="E270" s="8" t="s">
        <v>30</v>
      </c>
      <c r="F270" s="8" t="s">
        <v>47</v>
      </c>
      <c r="G270" s="9" t="s">
        <v>215</v>
      </c>
      <c r="H270" t="s">
        <v>265</v>
      </c>
    </row>
    <row r="271" spans="1:8" hidden="1" x14ac:dyDescent="0.25">
      <c r="A271" s="7" t="s">
        <v>212</v>
      </c>
      <c r="B271" s="8" t="s">
        <v>213</v>
      </c>
      <c r="C271" s="14" t="s">
        <v>199</v>
      </c>
      <c r="D271" s="8" t="s">
        <v>219</v>
      </c>
      <c r="E271" s="8" t="s">
        <v>55</v>
      </c>
      <c r="F271" s="8" t="s">
        <v>47</v>
      </c>
      <c r="G271" s="9" t="s">
        <v>215</v>
      </c>
      <c r="H271" s="31" t="s">
        <v>262</v>
      </c>
    </row>
    <row r="272" spans="1:8" hidden="1" x14ac:dyDescent="0.25">
      <c r="A272" s="7" t="s">
        <v>212</v>
      </c>
      <c r="B272" s="8" t="s">
        <v>213</v>
      </c>
      <c r="C272" s="14" t="s">
        <v>199</v>
      </c>
      <c r="D272" s="8" t="s">
        <v>219</v>
      </c>
      <c r="E272" s="8" t="s">
        <v>53</v>
      </c>
      <c r="F272" s="8" t="s">
        <v>47</v>
      </c>
      <c r="G272" s="9" t="s">
        <v>215</v>
      </c>
      <c r="H272" s="31" t="s">
        <v>263</v>
      </c>
    </row>
    <row r="273" spans="1:8" x14ac:dyDescent="0.25">
      <c r="A273" s="7" t="s">
        <v>212</v>
      </c>
      <c r="B273" s="8" t="s">
        <v>213</v>
      </c>
      <c r="C273" s="14" t="s">
        <v>220</v>
      </c>
      <c r="D273" s="8" t="s">
        <v>221</v>
      </c>
      <c r="E273" s="8" t="s">
        <v>14</v>
      </c>
      <c r="F273" s="8" t="s">
        <v>47</v>
      </c>
      <c r="G273" s="9" t="s">
        <v>215</v>
      </c>
      <c r="H273" t="s">
        <v>265</v>
      </c>
    </row>
    <row r="274" spans="1:8" hidden="1" x14ac:dyDescent="0.25">
      <c r="A274" s="7" t="s">
        <v>212</v>
      </c>
      <c r="B274" s="8" t="s">
        <v>213</v>
      </c>
      <c r="C274" s="14" t="s">
        <v>220</v>
      </c>
      <c r="D274" s="8" t="s">
        <v>221</v>
      </c>
      <c r="E274" s="8" t="s">
        <v>55</v>
      </c>
      <c r="F274" s="8" t="s">
        <v>47</v>
      </c>
      <c r="G274" s="9" t="s">
        <v>215</v>
      </c>
      <c r="H274" s="31" t="s">
        <v>262</v>
      </c>
    </row>
    <row r="275" spans="1:8" hidden="1" x14ac:dyDescent="0.25">
      <c r="A275" s="7" t="s">
        <v>212</v>
      </c>
      <c r="B275" s="8" t="s">
        <v>213</v>
      </c>
      <c r="C275" s="14" t="s">
        <v>220</v>
      </c>
      <c r="D275" s="8" t="s">
        <v>221</v>
      </c>
      <c r="E275" s="8" t="s">
        <v>53</v>
      </c>
      <c r="F275" s="8" t="s">
        <v>47</v>
      </c>
      <c r="G275" s="9" t="s">
        <v>215</v>
      </c>
      <c r="H275" s="31" t="s">
        <v>263</v>
      </c>
    </row>
    <row r="276" spans="1:8" x14ac:dyDescent="0.25">
      <c r="A276" s="7" t="s">
        <v>212</v>
      </c>
      <c r="B276" s="8" t="s">
        <v>213</v>
      </c>
      <c r="C276" s="14" t="s">
        <v>222</v>
      </c>
      <c r="D276" s="8" t="s">
        <v>223</v>
      </c>
      <c r="E276" s="8" t="s">
        <v>14</v>
      </c>
      <c r="F276" s="8" t="s">
        <v>47</v>
      </c>
      <c r="G276" s="9" t="s">
        <v>215</v>
      </c>
      <c r="H276" t="s">
        <v>265</v>
      </c>
    </row>
    <row r="277" spans="1:8" hidden="1" x14ac:dyDescent="0.25">
      <c r="A277" s="7" t="s">
        <v>212</v>
      </c>
      <c r="B277" s="8" t="s">
        <v>213</v>
      </c>
      <c r="C277" s="14" t="s">
        <v>222</v>
      </c>
      <c r="D277" s="8" t="s">
        <v>223</v>
      </c>
      <c r="E277" s="8" t="s">
        <v>55</v>
      </c>
      <c r="F277" s="8" t="s">
        <v>47</v>
      </c>
      <c r="G277" s="9" t="s">
        <v>215</v>
      </c>
      <c r="H277" s="31" t="s">
        <v>262</v>
      </c>
    </row>
    <row r="278" spans="1:8" x14ac:dyDescent="0.25">
      <c r="A278" s="7" t="s">
        <v>212</v>
      </c>
      <c r="B278" s="8" t="s">
        <v>213</v>
      </c>
      <c r="C278" s="14" t="s">
        <v>224</v>
      </c>
      <c r="D278" s="8" t="s">
        <v>225</v>
      </c>
      <c r="E278" s="8" t="s">
        <v>30</v>
      </c>
      <c r="F278" s="8" t="s">
        <v>47</v>
      </c>
      <c r="G278" s="9" t="s">
        <v>215</v>
      </c>
      <c r="H278" t="s">
        <v>265</v>
      </c>
    </row>
    <row r="279" spans="1:8" x14ac:dyDescent="0.25">
      <c r="A279" s="7" t="s">
        <v>212</v>
      </c>
      <c r="B279" s="8" t="s">
        <v>213</v>
      </c>
      <c r="C279" s="14" t="s">
        <v>224</v>
      </c>
      <c r="D279" s="8" t="s">
        <v>225</v>
      </c>
      <c r="E279" s="8" t="s">
        <v>14</v>
      </c>
      <c r="F279" s="8" t="s">
        <v>47</v>
      </c>
      <c r="G279" s="9" t="s">
        <v>215</v>
      </c>
      <c r="H279" t="s">
        <v>265</v>
      </c>
    </row>
    <row r="280" spans="1:8" hidden="1" x14ac:dyDescent="0.25">
      <c r="A280" s="7" t="s">
        <v>212</v>
      </c>
      <c r="B280" s="8" t="s">
        <v>213</v>
      </c>
      <c r="C280" s="14" t="s">
        <v>224</v>
      </c>
      <c r="D280" s="8" t="s">
        <v>225</v>
      </c>
      <c r="E280" s="8" t="s">
        <v>55</v>
      </c>
      <c r="F280" s="8" t="s">
        <v>47</v>
      </c>
      <c r="G280" s="9" t="s">
        <v>215</v>
      </c>
      <c r="H280" s="31" t="s">
        <v>262</v>
      </c>
    </row>
    <row r="281" spans="1:8" hidden="1" x14ac:dyDescent="0.25">
      <c r="A281" s="7" t="s">
        <v>212</v>
      </c>
      <c r="B281" s="8" t="s">
        <v>213</v>
      </c>
      <c r="C281" s="14" t="s">
        <v>224</v>
      </c>
      <c r="D281" s="8" t="s">
        <v>225</v>
      </c>
      <c r="E281" s="8" t="s">
        <v>53</v>
      </c>
      <c r="F281" s="8" t="s">
        <v>47</v>
      </c>
      <c r="G281" s="9" t="s">
        <v>215</v>
      </c>
      <c r="H281" s="31" t="s">
        <v>263</v>
      </c>
    </row>
    <row r="282" spans="1:8" x14ac:dyDescent="0.25">
      <c r="A282" s="7" t="s">
        <v>226</v>
      </c>
      <c r="B282" s="8" t="s">
        <v>227</v>
      </c>
      <c r="C282" s="14" t="s">
        <v>9</v>
      </c>
      <c r="D282" s="8" t="s">
        <v>228</v>
      </c>
      <c r="E282" s="8" t="s">
        <v>30</v>
      </c>
      <c r="F282" s="8" t="s">
        <v>47</v>
      </c>
      <c r="G282" s="9" t="s">
        <v>229</v>
      </c>
      <c r="H282" t="s">
        <v>265</v>
      </c>
    </row>
    <row r="283" spans="1:8" x14ac:dyDescent="0.25">
      <c r="A283" s="7" t="s">
        <v>226</v>
      </c>
      <c r="B283" s="8" t="s">
        <v>227</v>
      </c>
      <c r="C283" s="14" t="s">
        <v>9</v>
      </c>
      <c r="D283" s="8" t="s">
        <v>228</v>
      </c>
      <c r="E283" s="8" t="s">
        <v>11</v>
      </c>
      <c r="F283" s="8" t="s">
        <v>47</v>
      </c>
      <c r="G283" s="9" t="s">
        <v>229</v>
      </c>
      <c r="H283" t="s">
        <v>265</v>
      </c>
    </row>
    <row r="284" spans="1:8" x14ac:dyDescent="0.25">
      <c r="A284" s="7" t="s">
        <v>226</v>
      </c>
      <c r="B284" s="8" t="s">
        <v>227</v>
      </c>
      <c r="C284" s="14" t="s">
        <v>9</v>
      </c>
      <c r="D284" s="8" t="s">
        <v>228</v>
      </c>
      <c r="E284" s="8" t="s">
        <v>14</v>
      </c>
      <c r="F284" s="8" t="s">
        <v>47</v>
      </c>
      <c r="G284" s="9" t="s">
        <v>229</v>
      </c>
      <c r="H284" t="s">
        <v>265</v>
      </c>
    </row>
    <row r="285" spans="1:8" hidden="1" x14ac:dyDescent="0.25">
      <c r="A285" s="7" t="s">
        <v>226</v>
      </c>
      <c r="B285" s="8" t="s">
        <v>227</v>
      </c>
      <c r="C285" s="14" t="s">
        <v>9</v>
      </c>
      <c r="D285" s="8" t="s">
        <v>228</v>
      </c>
      <c r="E285" s="8" t="s">
        <v>53</v>
      </c>
      <c r="F285" s="8" t="s">
        <v>47</v>
      </c>
      <c r="G285" s="9" t="s">
        <v>229</v>
      </c>
      <c r="H285" s="31" t="s">
        <v>263</v>
      </c>
    </row>
    <row r="286" spans="1:8" hidden="1" x14ac:dyDescent="0.25">
      <c r="A286" s="7" t="s">
        <v>226</v>
      </c>
      <c r="B286" s="8" t="s">
        <v>227</v>
      </c>
      <c r="C286" s="14" t="s">
        <v>9</v>
      </c>
      <c r="D286" s="8" t="s">
        <v>228</v>
      </c>
      <c r="E286" s="8" t="s">
        <v>54</v>
      </c>
      <c r="F286" s="8" t="s">
        <v>47</v>
      </c>
      <c r="G286" s="9" t="s">
        <v>229</v>
      </c>
      <c r="H286" s="31" t="s">
        <v>263</v>
      </c>
    </row>
    <row r="287" spans="1:8" hidden="1" x14ac:dyDescent="0.25">
      <c r="A287" s="7" t="s">
        <v>226</v>
      </c>
      <c r="B287" s="8" t="s">
        <v>227</v>
      </c>
      <c r="C287" s="14" t="s">
        <v>9</v>
      </c>
      <c r="D287" s="8" t="s">
        <v>228</v>
      </c>
      <c r="E287" s="8" t="s">
        <v>55</v>
      </c>
      <c r="F287" s="8" t="s">
        <v>47</v>
      </c>
      <c r="G287" s="9" t="s">
        <v>229</v>
      </c>
      <c r="H287" s="31" t="s">
        <v>262</v>
      </c>
    </row>
    <row r="288" spans="1:8" x14ac:dyDescent="0.25">
      <c r="A288" s="7" t="s">
        <v>230</v>
      </c>
      <c r="B288" s="8" t="s">
        <v>231</v>
      </c>
      <c r="C288" s="14" t="s">
        <v>9</v>
      </c>
      <c r="D288" s="8" t="s">
        <v>232</v>
      </c>
      <c r="E288" s="8" t="s">
        <v>15</v>
      </c>
      <c r="F288" s="8" t="s">
        <v>47</v>
      </c>
      <c r="G288" s="9" t="s">
        <v>233</v>
      </c>
      <c r="H288" t="s">
        <v>265</v>
      </c>
    </row>
    <row r="289" spans="1:8" x14ac:dyDescent="0.25">
      <c r="A289" s="7" t="s">
        <v>234</v>
      </c>
      <c r="B289" s="8" t="s">
        <v>235</v>
      </c>
      <c r="C289" s="14" t="s">
        <v>236</v>
      </c>
      <c r="D289" s="8" t="s">
        <v>237</v>
      </c>
      <c r="E289" s="8" t="s">
        <v>15</v>
      </c>
      <c r="F289" s="8" t="s">
        <v>51</v>
      </c>
      <c r="G289" s="9" t="s">
        <v>238</v>
      </c>
      <c r="H289" t="s">
        <v>265</v>
      </c>
    </row>
    <row r="290" spans="1:8" x14ac:dyDescent="0.25">
      <c r="A290" s="7" t="s">
        <v>239</v>
      </c>
      <c r="B290" s="8" t="s">
        <v>240</v>
      </c>
      <c r="C290" s="14" t="s">
        <v>241</v>
      </c>
      <c r="D290" s="8" t="s">
        <v>242</v>
      </c>
      <c r="E290" s="8" t="s">
        <v>14</v>
      </c>
      <c r="F290" s="8" t="s">
        <v>243</v>
      </c>
      <c r="G290" s="9" t="s">
        <v>244</v>
      </c>
      <c r="H290" t="s">
        <v>265</v>
      </c>
    </row>
    <row r="291" spans="1:8" x14ac:dyDescent="0.25">
      <c r="A291" s="7" t="s">
        <v>239</v>
      </c>
      <c r="B291" s="8" t="s">
        <v>240</v>
      </c>
      <c r="C291" s="14" t="s">
        <v>241</v>
      </c>
      <c r="D291" s="8" t="s">
        <v>242</v>
      </c>
      <c r="E291" s="8" t="s">
        <v>15</v>
      </c>
      <c r="F291" s="8" t="s">
        <v>243</v>
      </c>
      <c r="G291" s="9" t="s">
        <v>244</v>
      </c>
      <c r="H291" t="s">
        <v>265</v>
      </c>
    </row>
    <row r="292" spans="1:8" x14ac:dyDescent="0.25">
      <c r="A292" s="7" t="s">
        <v>239</v>
      </c>
      <c r="B292" s="8" t="s">
        <v>240</v>
      </c>
      <c r="C292" s="14" t="s">
        <v>39</v>
      </c>
      <c r="D292" s="8" t="s">
        <v>245</v>
      </c>
      <c r="E292" s="8" t="s">
        <v>14</v>
      </c>
      <c r="F292" s="8" t="s">
        <v>243</v>
      </c>
      <c r="G292" s="9" t="s">
        <v>244</v>
      </c>
      <c r="H292" t="s">
        <v>265</v>
      </c>
    </row>
    <row r="293" spans="1:8" x14ac:dyDescent="0.25">
      <c r="A293" s="7" t="s">
        <v>239</v>
      </c>
      <c r="B293" s="8" t="s">
        <v>240</v>
      </c>
      <c r="C293" s="14" t="s">
        <v>39</v>
      </c>
      <c r="D293" s="8" t="s">
        <v>245</v>
      </c>
      <c r="E293" s="8" t="s">
        <v>15</v>
      </c>
      <c r="F293" s="8" t="s">
        <v>243</v>
      </c>
      <c r="G293" s="9" t="s">
        <v>244</v>
      </c>
      <c r="H293" t="s">
        <v>265</v>
      </c>
    </row>
    <row r="294" spans="1:8" x14ac:dyDescent="0.25">
      <c r="A294" s="7" t="s">
        <v>239</v>
      </c>
      <c r="B294" s="8" t="s">
        <v>240</v>
      </c>
      <c r="C294" s="14" t="s">
        <v>236</v>
      </c>
      <c r="D294" s="8" t="s">
        <v>246</v>
      </c>
      <c r="E294" s="8" t="s">
        <v>14</v>
      </c>
      <c r="F294" s="8" t="s">
        <v>243</v>
      </c>
      <c r="G294" s="9" t="s">
        <v>244</v>
      </c>
      <c r="H294" t="s">
        <v>265</v>
      </c>
    </row>
    <row r="295" spans="1:8" x14ac:dyDescent="0.25">
      <c r="A295" s="7" t="s">
        <v>239</v>
      </c>
      <c r="B295" s="8" t="s">
        <v>240</v>
      </c>
      <c r="C295" s="14" t="s">
        <v>236</v>
      </c>
      <c r="D295" s="8" t="s">
        <v>246</v>
      </c>
      <c r="E295" s="8" t="s">
        <v>15</v>
      </c>
      <c r="F295" s="8" t="s">
        <v>243</v>
      </c>
      <c r="G295" s="9" t="s">
        <v>244</v>
      </c>
      <c r="H295" t="s">
        <v>265</v>
      </c>
    </row>
    <row r="296" spans="1:8" x14ac:dyDescent="0.25">
      <c r="A296" s="7" t="s">
        <v>239</v>
      </c>
      <c r="B296" s="8" t="s">
        <v>240</v>
      </c>
      <c r="C296" s="14" t="s">
        <v>236</v>
      </c>
      <c r="D296" s="8" t="s">
        <v>246</v>
      </c>
      <c r="E296" s="8" t="s">
        <v>11</v>
      </c>
      <c r="F296" s="8" t="s">
        <v>243</v>
      </c>
      <c r="G296" s="9" t="s">
        <v>244</v>
      </c>
      <c r="H296" t="s">
        <v>265</v>
      </c>
    </row>
    <row r="297" spans="1:8" x14ac:dyDescent="0.25">
      <c r="A297" s="7" t="s">
        <v>239</v>
      </c>
      <c r="B297" s="8" t="s">
        <v>240</v>
      </c>
      <c r="C297" s="14" t="s">
        <v>210</v>
      </c>
      <c r="D297" s="8" t="s">
        <v>247</v>
      </c>
      <c r="E297" s="8" t="s">
        <v>14</v>
      </c>
      <c r="F297" s="8" t="s">
        <v>243</v>
      </c>
      <c r="G297" s="9" t="s">
        <v>244</v>
      </c>
      <c r="H297" t="s">
        <v>265</v>
      </c>
    </row>
    <row r="298" spans="1:8" x14ac:dyDescent="0.25">
      <c r="A298" s="7" t="s">
        <v>239</v>
      </c>
      <c r="B298" s="8" t="s">
        <v>240</v>
      </c>
      <c r="C298" s="14" t="s">
        <v>210</v>
      </c>
      <c r="D298" s="8" t="s">
        <v>247</v>
      </c>
      <c r="E298" s="8" t="s">
        <v>15</v>
      </c>
      <c r="F298" s="8" t="s">
        <v>243</v>
      </c>
      <c r="G298" s="9" t="s">
        <v>244</v>
      </c>
      <c r="H298" t="s">
        <v>265</v>
      </c>
    </row>
    <row r="299" spans="1:8" x14ac:dyDescent="0.25">
      <c r="A299" s="7" t="s">
        <v>239</v>
      </c>
      <c r="B299" s="8" t="s">
        <v>240</v>
      </c>
      <c r="C299" s="14" t="s">
        <v>248</v>
      </c>
      <c r="D299" s="8" t="s">
        <v>249</v>
      </c>
      <c r="E299" s="8" t="s">
        <v>14</v>
      </c>
      <c r="F299" s="8" t="s">
        <v>243</v>
      </c>
      <c r="G299" s="9" t="s">
        <v>244</v>
      </c>
      <c r="H299" t="s">
        <v>265</v>
      </c>
    </row>
    <row r="300" spans="1:8" x14ac:dyDescent="0.25">
      <c r="A300" s="7" t="s">
        <v>239</v>
      </c>
      <c r="B300" s="8" t="s">
        <v>240</v>
      </c>
      <c r="C300" s="14" t="s">
        <v>248</v>
      </c>
      <c r="D300" s="8" t="s">
        <v>249</v>
      </c>
      <c r="E300" s="8" t="s">
        <v>15</v>
      </c>
      <c r="F300" s="8" t="s">
        <v>243</v>
      </c>
      <c r="G300" s="9" t="s">
        <v>244</v>
      </c>
      <c r="H300" t="s">
        <v>265</v>
      </c>
    </row>
    <row r="301" spans="1:8" x14ac:dyDescent="0.25">
      <c r="A301" s="7" t="s">
        <v>239</v>
      </c>
      <c r="B301" s="8" t="s">
        <v>240</v>
      </c>
      <c r="C301" s="14" t="s">
        <v>250</v>
      </c>
      <c r="D301" s="8" t="s">
        <v>251</v>
      </c>
      <c r="E301" s="8" t="s">
        <v>14</v>
      </c>
      <c r="F301" s="8" t="s">
        <v>243</v>
      </c>
      <c r="G301" s="9" t="s">
        <v>244</v>
      </c>
      <c r="H301" t="s">
        <v>265</v>
      </c>
    </row>
    <row r="302" spans="1:8" x14ac:dyDescent="0.25">
      <c r="A302" s="7" t="s">
        <v>239</v>
      </c>
      <c r="B302" s="8" t="s">
        <v>240</v>
      </c>
      <c r="C302" s="14" t="s">
        <v>250</v>
      </c>
      <c r="D302" s="8" t="s">
        <v>251</v>
      </c>
      <c r="E302" s="8" t="s">
        <v>15</v>
      </c>
      <c r="F302" s="8" t="s">
        <v>243</v>
      </c>
      <c r="G302" s="9" t="s">
        <v>244</v>
      </c>
      <c r="H302" t="s">
        <v>265</v>
      </c>
    </row>
    <row r="303" spans="1:8" x14ac:dyDescent="0.25">
      <c r="A303" s="7" t="s">
        <v>239</v>
      </c>
      <c r="B303" s="8" t="s">
        <v>240</v>
      </c>
      <c r="C303" s="14" t="s">
        <v>252</v>
      </c>
      <c r="D303" s="8" t="s">
        <v>253</v>
      </c>
      <c r="E303" s="8" t="s">
        <v>15</v>
      </c>
      <c r="F303" s="8" t="s">
        <v>243</v>
      </c>
      <c r="G303" s="9" t="s">
        <v>244</v>
      </c>
      <c r="H303" t="s">
        <v>265</v>
      </c>
    </row>
    <row r="304" spans="1:8" ht="15.75" thickBot="1" x14ac:dyDescent="0.3">
      <c r="A304" s="10" t="s">
        <v>239</v>
      </c>
      <c r="B304" s="11" t="s">
        <v>240</v>
      </c>
      <c r="C304" s="15" t="s">
        <v>252</v>
      </c>
      <c r="D304" s="11" t="s">
        <v>253</v>
      </c>
      <c r="E304" s="11" t="s">
        <v>14</v>
      </c>
      <c r="F304" s="11" t="s">
        <v>243</v>
      </c>
      <c r="G304" s="12" t="s">
        <v>244</v>
      </c>
      <c r="H304" t="s">
        <v>265</v>
      </c>
    </row>
  </sheetData>
  <autoFilter ref="A1:G304">
    <filterColumn colId="4">
      <filters>
        <filter val="706 -LABORATORIO CLÍNICO"/>
        <filter val="712 -TOMA DE MUESTRAS DE LABORATORIO CLÍNICO"/>
        <filter val="729 -TERAPIA RESPIRATORIA"/>
        <filter val="744 -IMÁGENES DIAGNOSTICAS - IONIZANTES"/>
      </filters>
    </filterColumn>
  </autoFilter>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3"/>
  <sheetViews>
    <sheetView showGridLines="0" workbookViewId="0">
      <selection activeCell="B64" sqref="B64"/>
    </sheetView>
  </sheetViews>
  <sheetFormatPr baseColWidth="10" defaultRowHeight="15" x14ac:dyDescent="0.25"/>
  <cols>
    <col min="1" max="1" width="47.5703125" customWidth="1"/>
    <col min="2" max="2" width="54.5703125" bestFit="1" customWidth="1"/>
    <col min="3" max="3" width="21.28515625" bestFit="1" customWidth="1"/>
    <col min="4" max="4" width="19.140625" bestFit="1" customWidth="1"/>
    <col min="5" max="5" width="13.42578125" bestFit="1" customWidth="1"/>
    <col min="6" max="6" width="12.5703125" customWidth="1"/>
    <col min="7" max="11" width="48" bestFit="1" customWidth="1"/>
    <col min="12" max="12" width="12.5703125" bestFit="1" customWidth="1"/>
  </cols>
  <sheetData>
    <row r="3" spans="1:6" x14ac:dyDescent="0.25">
      <c r="A3" s="18" t="s">
        <v>260</v>
      </c>
      <c r="B3" s="18" t="s">
        <v>266</v>
      </c>
    </row>
    <row r="4" spans="1:6" x14ac:dyDescent="0.25">
      <c r="A4" s="18" t="s">
        <v>4</v>
      </c>
      <c r="B4" t="s">
        <v>265</v>
      </c>
      <c r="C4" t="s">
        <v>262</v>
      </c>
      <c r="D4" t="s">
        <v>264</v>
      </c>
      <c r="E4" t="s">
        <v>263</v>
      </c>
      <c r="F4" t="s">
        <v>259</v>
      </c>
    </row>
    <row r="5" spans="1:6" x14ac:dyDescent="0.25">
      <c r="A5" t="s">
        <v>55</v>
      </c>
      <c r="B5" s="20"/>
      <c r="C5" s="20">
        <v>34</v>
      </c>
      <c r="D5" s="20"/>
      <c r="E5" s="20"/>
      <c r="F5" s="20">
        <v>34</v>
      </c>
    </row>
    <row r="6" spans="1:6" x14ac:dyDescent="0.25">
      <c r="A6" t="s">
        <v>54</v>
      </c>
      <c r="B6" s="20"/>
      <c r="C6" s="20"/>
      <c r="D6" s="20"/>
      <c r="E6" s="20">
        <v>17</v>
      </c>
      <c r="F6" s="20">
        <v>17</v>
      </c>
    </row>
    <row r="7" spans="1:6" x14ac:dyDescent="0.25">
      <c r="A7" t="s">
        <v>53</v>
      </c>
      <c r="B7" s="20"/>
      <c r="C7" s="20"/>
      <c r="D7" s="20"/>
      <c r="E7" s="20">
        <v>41</v>
      </c>
      <c r="F7" s="20">
        <v>41</v>
      </c>
    </row>
    <row r="8" spans="1:6" x14ac:dyDescent="0.25">
      <c r="A8" t="s">
        <v>59</v>
      </c>
      <c r="B8" s="20"/>
      <c r="C8" s="20"/>
      <c r="D8" s="20">
        <v>4</v>
      </c>
      <c r="E8" s="20"/>
      <c r="F8" s="20">
        <v>4</v>
      </c>
    </row>
    <row r="9" spans="1:6" x14ac:dyDescent="0.25">
      <c r="A9" t="s">
        <v>30</v>
      </c>
      <c r="B9" s="20">
        <v>37</v>
      </c>
      <c r="C9" s="20"/>
      <c r="D9" s="20"/>
      <c r="E9" s="20"/>
      <c r="F9" s="20">
        <v>37</v>
      </c>
    </row>
    <row r="10" spans="1:6" x14ac:dyDescent="0.25">
      <c r="A10" t="s">
        <v>14</v>
      </c>
      <c r="B10" s="20">
        <v>67</v>
      </c>
      <c r="C10" s="20"/>
      <c r="D10" s="20"/>
      <c r="E10" s="20"/>
      <c r="F10" s="20">
        <v>67</v>
      </c>
    </row>
    <row r="11" spans="1:6" x14ac:dyDescent="0.25">
      <c r="A11" t="s">
        <v>15</v>
      </c>
      <c r="B11" s="20">
        <v>59</v>
      </c>
      <c r="C11" s="20"/>
      <c r="D11" s="20"/>
      <c r="E11" s="20"/>
      <c r="F11" s="20">
        <v>59</v>
      </c>
    </row>
    <row r="12" spans="1:6" x14ac:dyDescent="0.25">
      <c r="A12" t="s">
        <v>11</v>
      </c>
      <c r="B12" s="20">
        <v>44</v>
      </c>
      <c r="C12" s="20"/>
      <c r="D12" s="20"/>
      <c r="E12" s="20"/>
      <c r="F12" s="20">
        <v>44</v>
      </c>
    </row>
    <row r="13" spans="1:6" x14ac:dyDescent="0.25">
      <c r="A13" t="s">
        <v>259</v>
      </c>
      <c r="B13" s="20">
        <v>207</v>
      </c>
      <c r="C13" s="20">
        <v>34</v>
      </c>
      <c r="D13" s="20">
        <v>4</v>
      </c>
      <c r="E13" s="20">
        <v>58</v>
      </c>
      <c r="F13" s="20">
        <v>303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48"/>
  <sheetViews>
    <sheetView showGridLines="0" workbookViewId="0">
      <selection activeCell="B64" sqref="B64"/>
    </sheetView>
  </sheetViews>
  <sheetFormatPr baseColWidth="10" defaultRowHeight="15" x14ac:dyDescent="0.25"/>
  <cols>
    <col min="2" max="2" width="102.28515625" style="26" bestFit="1" customWidth="1"/>
  </cols>
  <sheetData>
    <row r="3" spans="1:2" ht="30" x14ac:dyDescent="0.25">
      <c r="A3" s="44" t="s">
        <v>0</v>
      </c>
      <c r="B3" s="30" t="s">
        <v>1</v>
      </c>
    </row>
    <row r="4" spans="1:2" x14ac:dyDescent="0.25">
      <c r="A4" t="s">
        <v>183</v>
      </c>
      <c r="B4" s="26" t="s">
        <v>184</v>
      </c>
    </row>
    <row r="5" spans="1:2" x14ac:dyDescent="0.25">
      <c r="A5" t="s">
        <v>124</v>
      </c>
      <c r="B5" s="26" t="s">
        <v>125</v>
      </c>
    </row>
    <row r="6" spans="1:2" x14ac:dyDescent="0.25">
      <c r="A6" t="s">
        <v>143</v>
      </c>
      <c r="B6" s="26" t="s">
        <v>144</v>
      </c>
    </row>
    <row r="7" spans="1:2" x14ac:dyDescent="0.25">
      <c r="A7" t="s">
        <v>118</v>
      </c>
      <c r="B7" s="26" t="s">
        <v>119</v>
      </c>
    </row>
    <row r="8" spans="1:2" x14ac:dyDescent="0.25">
      <c r="A8" t="s">
        <v>234</v>
      </c>
      <c r="B8" s="26" t="s">
        <v>235</v>
      </c>
    </row>
    <row r="9" spans="1:2" x14ac:dyDescent="0.25">
      <c r="A9" t="s">
        <v>84</v>
      </c>
      <c r="B9" s="26" t="s">
        <v>85</v>
      </c>
    </row>
    <row r="10" spans="1:2" x14ac:dyDescent="0.25">
      <c r="A10" t="s">
        <v>170</v>
      </c>
      <c r="B10" s="26" t="s">
        <v>171</v>
      </c>
    </row>
    <row r="11" spans="1:2" x14ac:dyDescent="0.25">
      <c r="A11" t="s">
        <v>98</v>
      </c>
      <c r="B11" s="26" t="s">
        <v>99</v>
      </c>
    </row>
    <row r="12" spans="1:2" x14ac:dyDescent="0.25">
      <c r="A12" t="s">
        <v>26</v>
      </c>
      <c r="B12" s="26" t="s">
        <v>27</v>
      </c>
    </row>
    <row r="13" spans="1:2" x14ac:dyDescent="0.25">
      <c r="A13" t="s">
        <v>140</v>
      </c>
      <c r="B13" s="26" t="s">
        <v>141</v>
      </c>
    </row>
    <row r="14" spans="1:2" x14ac:dyDescent="0.25">
      <c r="A14" t="s">
        <v>101</v>
      </c>
      <c r="B14" s="26" t="s">
        <v>102</v>
      </c>
    </row>
    <row r="15" spans="1:2" x14ac:dyDescent="0.25">
      <c r="A15" t="s">
        <v>149</v>
      </c>
      <c r="B15" s="26" t="s">
        <v>150</v>
      </c>
    </row>
    <row r="16" spans="1:2" x14ac:dyDescent="0.25">
      <c r="A16" t="s">
        <v>173</v>
      </c>
      <c r="B16" s="26" t="s">
        <v>174</v>
      </c>
    </row>
    <row r="17" spans="1:2" x14ac:dyDescent="0.25">
      <c r="A17" t="s">
        <v>74</v>
      </c>
      <c r="B17" s="26" t="s">
        <v>75</v>
      </c>
    </row>
    <row r="18" spans="1:2" x14ac:dyDescent="0.25">
      <c r="A18" t="s">
        <v>56</v>
      </c>
      <c r="B18" s="26" t="s">
        <v>57</v>
      </c>
    </row>
    <row r="19" spans="1:2" x14ac:dyDescent="0.25">
      <c r="A19" t="s">
        <v>114</v>
      </c>
      <c r="B19" s="26" t="s">
        <v>115</v>
      </c>
    </row>
    <row r="20" spans="1:2" x14ac:dyDescent="0.25">
      <c r="A20" t="s">
        <v>127</v>
      </c>
      <c r="B20" s="26" t="s">
        <v>128</v>
      </c>
    </row>
    <row r="21" spans="1:2" x14ac:dyDescent="0.25">
      <c r="A21" t="s">
        <v>95</v>
      </c>
      <c r="B21" s="26" t="s">
        <v>96</v>
      </c>
    </row>
    <row r="22" spans="1:2" x14ac:dyDescent="0.25">
      <c r="A22" t="s">
        <v>146</v>
      </c>
      <c r="B22" s="26" t="s">
        <v>147</v>
      </c>
    </row>
    <row r="23" spans="1:2" x14ac:dyDescent="0.25">
      <c r="A23" t="s">
        <v>49</v>
      </c>
      <c r="B23" s="26" t="s">
        <v>50</v>
      </c>
    </row>
    <row r="24" spans="1:2" x14ac:dyDescent="0.25">
      <c r="A24" t="s">
        <v>7</v>
      </c>
      <c r="B24" s="26" t="s">
        <v>8</v>
      </c>
    </row>
    <row r="25" spans="1:2" x14ac:dyDescent="0.25">
      <c r="A25" t="s">
        <v>121</v>
      </c>
      <c r="B25" s="26" t="s">
        <v>122</v>
      </c>
    </row>
    <row r="26" spans="1:2" x14ac:dyDescent="0.25">
      <c r="A26" t="s">
        <v>20</v>
      </c>
      <c r="B26" s="26" t="s">
        <v>21</v>
      </c>
    </row>
    <row r="27" spans="1:2" x14ac:dyDescent="0.25">
      <c r="A27" t="s">
        <v>177</v>
      </c>
      <c r="B27" s="26" t="s">
        <v>178</v>
      </c>
    </row>
    <row r="28" spans="1:2" x14ac:dyDescent="0.25">
      <c r="A28" t="s">
        <v>79</v>
      </c>
      <c r="B28" s="26" t="s">
        <v>80</v>
      </c>
    </row>
    <row r="29" spans="1:2" x14ac:dyDescent="0.25">
      <c r="A29" t="s">
        <v>239</v>
      </c>
      <c r="B29" s="26" t="s">
        <v>240</v>
      </c>
    </row>
    <row r="30" spans="1:2" x14ac:dyDescent="0.25">
      <c r="A30" t="s">
        <v>91</v>
      </c>
      <c r="B30" s="26" t="s">
        <v>92</v>
      </c>
    </row>
    <row r="31" spans="1:2" x14ac:dyDescent="0.25">
      <c r="A31" t="s">
        <v>110</v>
      </c>
      <c r="B31" s="26" t="s">
        <v>111</v>
      </c>
    </row>
    <row r="32" spans="1:2" x14ac:dyDescent="0.25">
      <c r="A32" t="s">
        <v>167</v>
      </c>
      <c r="B32" s="26" t="s">
        <v>168</v>
      </c>
    </row>
    <row r="33" spans="1:2" x14ac:dyDescent="0.25">
      <c r="A33" t="s">
        <v>156</v>
      </c>
      <c r="B33" s="26" t="s">
        <v>157</v>
      </c>
    </row>
    <row r="34" spans="1:2" x14ac:dyDescent="0.25">
      <c r="A34" t="s">
        <v>44</v>
      </c>
      <c r="B34" s="26" t="s">
        <v>45</v>
      </c>
    </row>
    <row r="35" spans="1:2" x14ac:dyDescent="0.25">
      <c r="A35" t="s">
        <v>64</v>
      </c>
      <c r="B35" s="26" t="s">
        <v>65</v>
      </c>
    </row>
    <row r="36" spans="1:2" x14ac:dyDescent="0.25">
      <c r="A36" t="s">
        <v>230</v>
      </c>
      <c r="B36" s="26" t="s">
        <v>231</v>
      </c>
    </row>
    <row r="37" spans="1:2" x14ac:dyDescent="0.25">
      <c r="A37" t="s">
        <v>160</v>
      </c>
      <c r="B37" s="26" t="s">
        <v>161</v>
      </c>
    </row>
    <row r="38" spans="1:2" x14ac:dyDescent="0.25">
      <c r="A38" t="s">
        <v>106</v>
      </c>
      <c r="B38" s="26" t="s">
        <v>107</v>
      </c>
    </row>
    <row r="39" spans="1:2" x14ac:dyDescent="0.25">
      <c r="A39" t="s">
        <v>135</v>
      </c>
      <c r="B39" s="26" t="s">
        <v>136</v>
      </c>
    </row>
    <row r="40" spans="1:2" x14ac:dyDescent="0.25">
      <c r="A40" t="s">
        <v>187</v>
      </c>
      <c r="B40" s="26" t="s">
        <v>188</v>
      </c>
    </row>
    <row r="41" spans="1:2" x14ac:dyDescent="0.25">
      <c r="A41" t="s">
        <v>205</v>
      </c>
      <c r="B41" s="26" t="s">
        <v>206</v>
      </c>
    </row>
    <row r="42" spans="1:2" x14ac:dyDescent="0.25">
      <c r="A42" t="s">
        <v>212</v>
      </c>
      <c r="B42" s="26" t="s">
        <v>213</v>
      </c>
    </row>
    <row r="43" spans="1:2" x14ac:dyDescent="0.25">
      <c r="A43" t="s">
        <v>226</v>
      </c>
      <c r="B43" s="26" t="s">
        <v>227</v>
      </c>
    </row>
    <row r="44" spans="1:2" x14ac:dyDescent="0.25">
      <c r="A44" t="s">
        <v>131</v>
      </c>
      <c r="B44" s="26" t="s">
        <v>132</v>
      </c>
    </row>
    <row r="45" spans="1:2" x14ac:dyDescent="0.25">
      <c r="A45" t="s">
        <v>153</v>
      </c>
      <c r="B45" s="26" t="s">
        <v>154</v>
      </c>
    </row>
    <row r="46" spans="1:2" x14ac:dyDescent="0.25">
      <c r="A46" t="s">
        <v>163</v>
      </c>
      <c r="B46" s="26" t="s">
        <v>164</v>
      </c>
    </row>
    <row r="47" spans="1:2" x14ac:dyDescent="0.25">
      <c r="A47" t="s">
        <v>60</v>
      </c>
      <c r="B47" s="26" t="s">
        <v>61</v>
      </c>
    </row>
    <row r="48" spans="1:2" x14ac:dyDescent="0.25">
      <c r="A48" s="29">
        <f>COUNTA(A4:A47)</f>
        <v>44</v>
      </c>
      <c r="B48" s="29">
        <f>COUNTA(B4:B47)</f>
        <v>44</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86"/>
  <sheetViews>
    <sheetView showGridLines="0" workbookViewId="0">
      <selection activeCell="B64" sqref="B64"/>
    </sheetView>
  </sheetViews>
  <sheetFormatPr baseColWidth="10" defaultRowHeight="15" x14ac:dyDescent="0.25"/>
  <cols>
    <col min="1" max="1" width="11.42578125" style="16"/>
    <col min="2" max="2" width="11.42578125" style="25"/>
    <col min="3" max="3" width="74.5703125" bestFit="1" customWidth="1"/>
  </cols>
  <sheetData>
    <row r="3" spans="1:3" ht="30" x14ac:dyDescent="0.25">
      <c r="A3" s="28" t="s">
        <v>0</v>
      </c>
      <c r="B3" s="28" t="s">
        <v>2</v>
      </c>
      <c r="C3" s="28" t="s">
        <v>3</v>
      </c>
    </row>
    <row r="4" spans="1:3" x14ac:dyDescent="0.25">
      <c r="A4" s="16" t="s">
        <v>183</v>
      </c>
      <c r="B4" s="25" t="s">
        <v>9</v>
      </c>
      <c r="C4" t="s">
        <v>185</v>
      </c>
    </row>
    <row r="5" spans="1:3" x14ac:dyDescent="0.25">
      <c r="A5" s="16" t="s">
        <v>124</v>
      </c>
      <c r="B5" s="25" t="s">
        <v>9</v>
      </c>
      <c r="C5" t="s">
        <v>125</v>
      </c>
    </row>
    <row r="6" spans="1:3" x14ac:dyDescent="0.25">
      <c r="A6" s="16" t="s">
        <v>143</v>
      </c>
      <c r="B6" s="25" t="s">
        <v>9</v>
      </c>
      <c r="C6" t="s">
        <v>144</v>
      </c>
    </row>
    <row r="7" spans="1:3" x14ac:dyDescent="0.25">
      <c r="A7" s="16" t="s">
        <v>118</v>
      </c>
      <c r="B7" s="25" t="s">
        <v>9</v>
      </c>
      <c r="C7" t="s">
        <v>119</v>
      </c>
    </row>
    <row r="8" spans="1:3" x14ac:dyDescent="0.25">
      <c r="A8" s="16" t="s">
        <v>234</v>
      </c>
      <c r="B8" s="25" t="s">
        <v>236</v>
      </c>
      <c r="C8" t="s">
        <v>237</v>
      </c>
    </row>
    <row r="9" spans="1:3" x14ac:dyDescent="0.25">
      <c r="A9" s="16" t="s">
        <v>84</v>
      </c>
      <c r="B9" s="25" t="s">
        <v>9</v>
      </c>
      <c r="C9" t="s">
        <v>85</v>
      </c>
    </row>
    <row r="10" spans="1:3" x14ac:dyDescent="0.25">
      <c r="B10" s="25" t="s">
        <v>87</v>
      </c>
      <c r="C10" t="s">
        <v>88</v>
      </c>
    </row>
    <row r="11" spans="1:3" x14ac:dyDescent="0.25">
      <c r="B11" s="25" t="s">
        <v>89</v>
      </c>
      <c r="C11" t="s">
        <v>90</v>
      </c>
    </row>
    <row r="12" spans="1:3" x14ac:dyDescent="0.25">
      <c r="A12" s="16" t="s">
        <v>170</v>
      </c>
      <c r="B12" s="25" t="s">
        <v>9</v>
      </c>
      <c r="C12" t="s">
        <v>171</v>
      </c>
    </row>
    <row r="13" spans="1:3" x14ac:dyDescent="0.25">
      <c r="A13" s="16" t="s">
        <v>98</v>
      </c>
      <c r="B13" s="25" t="s">
        <v>9</v>
      </c>
      <c r="C13" t="s">
        <v>99</v>
      </c>
    </row>
    <row r="14" spans="1:3" x14ac:dyDescent="0.25">
      <c r="A14" s="16" t="s">
        <v>26</v>
      </c>
      <c r="B14" s="25" t="s">
        <v>22</v>
      </c>
      <c r="C14" t="s">
        <v>41</v>
      </c>
    </row>
    <row r="15" spans="1:3" x14ac:dyDescent="0.25">
      <c r="B15" s="25" t="s">
        <v>16</v>
      </c>
      <c r="C15" t="s">
        <v>35</v>
      </c>
    </row>
    <row r="16" spans="1:3" x14ac:dyDescent="0.25">
      <c r="B16" s="25" t="s">
        <v>18</v>
      </c>
      <c r="C16" t="s">
        <v>36</v>
      </c>
    </row>
    <row r="17" spans="1:3" x14ac:dyDescent="0.25">
      <c r="B17" s="25" t="s">
        <v>42</v>
      </c>
      <c r="C17" t="s">
        <v>43</v>
      </c>
    </row>
    <row r="18" spans="1:3" x14ac:dyDescent="0.25">
      <c r="B18" s="25" t="s">
        <v>33</v>
      </c>
      <c r="C18" t="s">
        <v>34</v>
      </c>
    </row>
    <row r="19" spans="1:3" x14ac:dyDescent="0.25">
      <c r="B19" s="25" t="s">
        <v>39</v>
      </c>
      <c r="C19" t="s">
        <v>40</v>
      </c>
    </row>
    <row r="20" spans="1:3" x14ac:dyDescent="0.25">
      <c r="B20" s="25" t="s">
        <v>28</v>
      </c>
      <c r="C20" t="s">
        <v>29</v>
      </c>
    </row>
    <row r="21" spans="1:3" x14ac:dyDescent="0.25">
      <c r="B21" s="25" t="s">
        <v>37</v>
      </c>
      <c r="C21" t="s">
        <v>38</v>
      </c>
    </row>
    <row r="22" spans="1:3" x14ac:dyDescent="0.25">
      <c r="A22" s="16" t="s">
        <v>140</v>
      </c>
      <c r="B22" s="25" t="s">
        <v>9</v>
      </c>
      <c r="C22" t="s">
        <v>141</v>
      </c>
    </row>
    <row r="23" spans="1:3" x14ac:dyDescent="0.25">
      <c r="A23" s="16" t="s">
        <v>101</v>
      </c>
      <c r="B23" s="25" t="s">
        <v>9</v>
      </c>
      <c r="C23" t="s">
        <v>103</v>
      </c>
    </row>
    <row r="24" spans="1:3" x14ac:dyDescent="0.25">
      <c r="B24" s="25" t="s">
        <v>16</v>
      </c>
      <c r="C24" t="s">
        <v>105</v>
      </c>
    </row>
    <row r="25" spans="1:3" x14ac:dyDescent="0.25">
      <c r="A25" s="16" t="s">
        <v>149</v>
      </c>
      <c r="B25" s="25" t="s">
        <v>9</v>
      </c>
      <c r="C25" t="s">
        <v>151</v>
      </c>
    </row>
    <row r="26" spans="1:3" x14ac:dyDescent="0.25">
      <c r="A26" s="16" t="s">
        <v>173</v>
      </c>
      <c r="B26" s="25" t="s">
        <v>9</v>
      </c>
      <c r="C26" t="s">
        <v>175</v>
      </c>
    </row>
    <row r="27" spans="1:3" x14ac:dyDescent="0.25">
      <c r="A27" s="16" t="s">
        <v>74</v>
      </c>
      <c r="B27" s="25" t="s">
        <v>9</v>
      </c>
      <c r="C27" t="s">
        <v>76</v>
      </c>
    </row>
    <row r="28" spans="1:3" x14ac:dyDescent="0.25">
      <c r="B28" s="25" t="s">
        <v>18</v>
      </c>
      <c r="C28" t="s">
        <v>78</v>
      </c>
    </row>
    <row r="29" spans="1:3" x14ac:dyDescent="0.25">
      <c r="A29" s="16" t="s">
        <v>56</v>
      </c>
      <c r="B29" s="25" t="s">
        <v>9</v>
      </c>
      <c r="C29" t="s">
        <v>57</v>
      </c>
    </row>
    <row r="30" spans="1:3" x14ac:dyDescent="0.25">
      <c r="A30" s="16" t="s">
        <v>114</v>
      </c>
      <c r="B30" s="25" t="s">
        <v>9</v>
      </c>
      <c r="C30" t="s">
        <v>115</v>
      </c>
    </row>
    <row r="31" spans="1:3" x14ac:dyDescent="0.25">
      <c r="A31" s="16" t="s">
        <v>127</v>
      </c>
      <c r="B31" s="25" t="s">
        <v>9</v>
      </c>
      <c r="C31" t="s">
        <v>129</v>
      </c>
    </row>
    <row r="32" spans="1:3" x14ac:dyDescent="0.25">
      <c r="A32" s="16" t="s">
        <v>95</v>
      </c>
      <c r="B32" s="25" t="s">
        <v>9</v>
      </c>
      <c r="C32" t="s">
        <v>96</v>
      </c>
    </row>
    <row r="33" spans="1:3" x14ac:dyDescent="0.25">
      <c r="A33" s="16" t="s">
        <v>146</v>
      </c>
      <c r="B33" s="25" t="s">
        <v>9</v>
      </c>
      <c r="C33" t="s">
        <v>147</v>
      </c>
    </row>
    <row r="34" spans="1:3" x14ac:dyDescent="0.25">
      <c r="A34" s="16" t="s">
        <v>49</v>
      </c>
      <c r="B34" s="25" t="s">
        <v>9</v>
      </c>
      <c r="C34" t="s">
        <v>50</v>
      </c>
    </row>
    <row r="35" spans="1:3" x14ac:dyDescent="0.25">
      <c r="A35" s="16" t="s">
        <v>7</v>
      </c>
      <c r="B35" s="25" t="s">
        <v>9</v>
      </c>
      <c r="C35" t="s">
        <v>10</v>
      </c>
    </row>
    <row r="36" spans="1:3" x14ac:dyDescent="0.25">
      <c r="B36" s="25" t="s">
        <v>16</v>
      </c>
      <c r="C36" t="s">
        <v>17</v>
      </c>
    </row>
    <row r="37" spans="1:3" x14ac:dyDescent="0.25">
      <c r="B37" s="25" t="s">
        <v>18</v>
      </c>
      <c r="C37" t="s">
        <v>19</v>
      </c>
    </row>
    <row r="38" spans="1:3" x14ac:dyDescent="0.25">
      <c r="A38" s="16" t="s">
        <v>121</v>
      </c>
      <c r="B38" s="25" t="s">
        <v>9</v>
      </c>
      <c r="C38" t="s">
        <v>122</v>
      </c>
    </row>
    <row r="39" spans="1:3" x14ac:dyDescent="0.25">
      <c r="A39" s="16" t="s">
        <v>20</v>
      </c>
      <c r="B39" s="25" t="s">
        <v>22</v>
      </c>
      <c r="C39" t="s">
        <v>23</v>
      </c>
    </row>
    <row r="40" spans="1:3" x14ac:dyDescent="0.25">
      <c r="B40" s="25" t="s">
        <v>18</v>
      </c>
      <c r="C40" t="s">
        <v>25</v>
      </c>
    </row>
    <row r="41" spans="1:3" x14ac:dyDescent="0.25">
      <c r="A41" s="16" t="s">
        <v>177</v>
      </c>
      <c r="B41" s="25" t="s">
        <v>9</v>
      </c>
      <c r="C41" t="s">
        <v>179</v>
      </c>
    </row>
    <row r="42" spans="1:3" x14ac:dyDescent="0.25">
      <c r="B42" s="25" t="s">
        <v>42</v>
      </c>
      <c r="C42" t="s">
        <v>182</v>
      </c>
    </row>
    <row r="43" spans="1:3" x14ac:dyDescent="0.25">
      <c r="A43" s="16" t="s">
        <v>79</v>
      </c>
      <c r="B43" s="25" t="s">
        <v>9</v>
      </c>
      <c r="C43" t="s">
        <v>83</v>
      </c>
    </row>
    <row r="44" spans="1:3" x14ac:dyDescent="0.25">
      <c r="B44" s="25" t="s">
        <v>22</v>
      </c>
      <c r="C44" t="s">
        <v>81</v>
      </c>
    </row>
    <row r="45" spans="1:3" x14ac:dyDescent="0.25">
      <c r="A45" s="16" t="s">
        <v>239</v>
      </c>
      <c r="B45" s="25" t="s">
        <v>236</v>
      </c>
      <c r="C45" t="s">
        <v>246</v>
      </c>
    </row>
    <row r="46" spans="1:3" x14ac:dyDescent="0.25">
      <c r="B46" s="25" t="s">
        <v>250</v>
      </c>
      <c r="C46" t="s">
        <v>251</v>
      </c>
    </row>
    <row r="47" spans="1:3" x14ac:dyDescent="0.25">
      <c r="B47" s="25" t="s">
        <v>241</v>
      </c>
      <c r="C47" t="s">
        <v>242</v>
      </c>
    </row>
    <row r="48" spans="1:3" x14ac:dyDescent="0.25">
      <c r="B48" s="25" t="s">
        <v>39</v>
      </c>
      <c r="C48" t="s">
        <v>245</v>
      </c>
    </row>
    <row r="49" spans="1:3" x14ac:dyDescent="0.25">
      <c r="B49" s="25" t="s">
        <v>210</v>
      </c>
      <c r="C49" t="s">
        <v>247</v>
      </c>
    </row>
    <row r="50" spans="1:3" x14ac:dyDescent="0.25">
      <c r="B50" s="25" t="s">
        <v>248</v>
      </c>
      <c r="C50" t="s">
        <v>249</v>
      </c>
    </row>
    <row r="51" spans="1:3" x14ac:dyDescent="0.25">
      <c r="B51" s="25" t="s">
        <v>252</v>
      </c>
      <c r="C51" t="s">
        <v>253</v>
      </c>
    </row>
    <row r="52" spans="1:3" x14ac:dyDescent="0.25">
      <c r="A52" s="16" t="s">
        <v>91</v>
      </c>
      <c r="B52" s="25" t="s">
        <v>9</v>
      </c>
      <c r="C52" t="s">
        <v>93</v>
      </c>
    </row>
    <row r="53" spans="1:3" x14ac:dyDescent="0.25">
      <c r="A53" s="16" t="s">
        <v>110</v>
      </c>
      <c r="B53" s="25" t="s">
        <v>9</v>
      </c>
      <c r="C53" t="s">
        <v>112</v>
      </c>
    </row>
    <row r="54" spans="1:3" x14ac:dyDescent="0.25">
      <c r="A54" s="16" t="s">
        <v>167</v>
      </c>
      <c r="B54" s="25" t="s">
        <v>9</v>
      </c>
      <c r="C54" t="s">
        <v>168</v>
      </c>
    </row>
    <row r="55" spans="1:3" x14ac:dyDescent="0.25">
      <c r="A55" s="16" t="s">
        <v>156</v>
      </c>
      <c r="B55" s="25" t="s">
        <v>9</v>
      </c>
      <c r="C55" t="s">
        <v>158</v>
      </c>
    </row>
    <row r="56" spans="1:3" x14ac:dyDescent="0.25">
      <c r="A56" s="16" t="s">
        <v>44</v>
      </c>
      <c r="B56" s="25" t="s">
        <v>9</v>
      </c>
      <c r="C56" t="s">
        <v>46</v>
      </c>
    </row>
    <row r="57" spans="1:3" x14ac:dyDescent="0.25">
      <c r="A57" s="16" t="s">
        <v>64</v>
      </c>
      <c r="B57" s="25" t="s">
        <v>66</v>
      </c>
      <c r="C57" t="s">
        <v>67</v>
      </c>
    </row>
    <row r="58" spans="1:3" x14ac:dyDescent="0.25">
      <c r="A58" s="16" t="s">
        <v>230</v>
      </c>
      <c r="B58" s="25" t="s">
        <v>9</v>
      </c>
      <c r="C58" t="s">
        <v>232</v>
      </c>
    </row>
    <row r="59" spans="1:3" x14ac:dyDescent="0.25">
      <c r="A59" s="16" t="s">
        <v>160</v>
      </c>
      <c r="B59" s="25" t="s">
        <v>9</v>
      </c>
      <c r="C59" t="s">
        <v>161</v>
      </c>
    </row>
    <row r="60" spans="1:3" x14ac:dyDescent="0.25">
      <c r="A60" s="16" t="s">
        <v>106</v>
      </c>
      <c r="B60" s="25" t="s">
        <v>22</v>
      </c>
      <c r="C60" t="s">
        <v>108</v>
      </c>
    </row>
    <row r="61" spans="1:3" x14ac:dyDescent="0.25">
      <c r="A61" s="16" t="s">
        <v>135</v>
      </c>
      <c r="B61" s="25" t="s">
        <v>137</v>
      </c>
      <c r="C61" t="s">
        <v>138</v>
      </c>
    </row>
    <row r="62" spans="1:3" x14ac:dyDescent="0.25">
      <c r="A62" s="16" t="s">
        <v>187</v>
      </c>
      <c r="B62" s="25" t="s">
        <v>9</v>
      </c>
      <c r="C62" t="s">
        <v>189</v>
      </c>
    </row>
    <row r="63" spans="1:3" x14ac:dyDescent="0.25">
      <c r="B63" s="25" t="s">
        <v>22</v>
      </c>
      <c r="C63" t="s">
        <v>191</v>
      </c>
    </row>
    <row r="64" spans="1:3" x14ac:dyDescent="0.25">
      <c r="B64" s="25" t="s">
        <v>66</v>
      </c>
      <c r="C64" t="s">
        <v>192</v>
      </c>
    </row>
    <row r="65" spans="1:3" x14ac:dyDescent="0.25">
      <c r="B65" s="25" t="s">
        <v>193</v>
      </c>
      <c r="C65" t="s">
        <v>194</v>
      </c>
    </row>
    <row r="66" spans="1:3" x14ac:dyDescent="0.25">
      <c r="B66" s="25" t="s">
        <v>195</v>
      </c>
      <c r="C66" t="s">
        <v>196</v>
      </c>
    </row>
    <row r="67" spans="1:3" x14ac:dyDescent="0.25">
      <c r="B67" s="25" t="s">
        <v>197</v>
      </c>
      <c r="C67" t="s">
        <v>198</v>
      </c>
    </row>
    <row r="68" spans="1:3" x14ac:dyDescent="0.25">
      <c r="B68" s="25" t="s">
        <v>199</v>
      </c>
      <c r="C68" t="s">
        <v>200</v>
      </c>
    </row>
    <row r="69" spans="1:3" x14ac:dyDescent="0.25">
      <c r="B69" s="25" t="s">
        <v>201</v>
      </c>
      <c r="C69" t="s">
        <v>202</v>
      </c>
    </row>
    <row r="70" spans="1:3" x14ac:dyDescent="0.25">
      <c r="B70" s="25" t="s">
        <v>203</v>
      </c>
      <c r="C70" t="s">
        <v>204</v>
      </c>
    </row>
    <row r="71" spans="1:3" x14ac:dyDescent="0.25">
      <c r="A71" s="16" t="s">
        <v>205</v>
      </c>
      <c r="B71" s="25" t="s">
        <v>9</v>
      </c>
      <c r="C71" t="s">
        <v>209</v>
      </c>
    </row>
    <row r="72" spans="1:3" x14ac:dyDescent="0.25">
      <c r="B72" s="25" t="s">
        <v>16</v>
      </c>
      <c r="C72" t="s">
        <v>207</v>
      </c>
    </row>
    <row r="73" spans="1:3" x14ac:dyDescent="0.25">
      <c r="B73" s="25" t="s">
        <v>210</v>
      </c>
      <c r="C73" t="s">
        <v>211</v>
      </c>
    </row>
    <row r="74" spans="1:3" x14ac:dyDescent="0.25">
      <c r="A74" s="16" t="s">
        <v>212</v>
      </c>
      <c r="B74" s="25" t="s">
        <v>9</v>
      </c>
      <c r="C74" t="s">
        <v>214</v>
      </c>
    </row>
    <row r="75" spans="1:3" x14ac:dyDescent="0.25">
      <c r="B75" s="25" t="s">
        <v>22</v>
      </c>
      <c r="C75" t="s">
        <v>216</v>
      </c>
    </row>
    <row r="76" spans="1:3" x14ac:dyDescent="0.25">
      <c r="B76" s="25" t="s">
        <v>217</v>
      </c>
      <c r="C76" t="s">
        <v>218</v>
      </c>
    </row>
    <row r="77" spans="1:3" x14ac:dyDescent="0.25">
      <c r="B77" s="25" t="s">
        <v>199</v>
      </c>
      <c r="C77" t="s">
        <v>219</v>
      </c>
    </row>
    <row r="78" spans="1:3" x14ac:dyDescent="0.25">
      <c r="B78" s="25" t="s">
        <v>220</v>
      </c>
      <c r="C78" t="s">
        <v>221</v>
      </c>
    </row>
    <row r="79" spans="1:3" x14ac:dyDescent="0.25">
      <c r="B79" s="25" t="s">
        <v>222</v>
      </c>
      <c r="C79" t="s">
        <v>223</v>
      </c>
    </row>
    <row r="80" spans="1:3" x14ac:dyDescent="0.25">
      <c r="B80" s="25" t="s">
        <v>224</v>
      </c>
      <c r="C80" t="s">
        <v>225</v>
      </c>
    </row>
    <row r="81" spans="1:3" x14ac:dyDescent="0.25">
      <c r="A81" s="16" t="s">
        <v>226</v>
      </c>
      <c r="B81" s="25" t="s">
        <v>9</v>
      </c>
      <c r="C81" t="s">
        <v>228</v>
      </c>
    </row>
    <row r="82" spans="1:3" x14ac:dyDescent="0.25">
      <c r="A82" s="16" t="s">
        <v>131</v>
      </c>
      <c r="B82" s="25" t="s">
        <v>9</v>
      </c>
      <c r="C82" t="s">
        <v>133</v>
      </c>
    </row>
    <row r="83" spans="1:3" x14ac:dyDescent="0.25">
      <c r="A83" s="16" t="s">
        <v>153</v>
      </c>
      <c r="B83" s="25" t="s">
        <v>9</v>
      </c>
      <c r="C83" t="s">
        <v>154</v>
      </c>
    </row>
    <row r="84" spans="1:3" x14ac:dyDescent="0.25">
      <c r="A84" s="16" t="s">
        <v>163</v>
      </c>
      <c r="B84" s="25" t="s">
        <v>9</v>
      </c>
      <c r="C84" t="s">
        <v>165</v>
      </c>
    </row>
    <row r="85" spans="1:3" x14ac:dyDescent="0.25">
      <c r="A85" s="16" t="s">
        <v>60</v>
      </c>
      <c r="B85" s="25" t="s">
        <v>9</v>
      </c>
      <c r="C85" t="s">
        <v>62</v>
      </c>
    </row>
    <row r="86" spans="1:3" ht="30" x14ac:dyDescent="0.25">
      <c r="A86" s="28" t="s">
        <v>259</v>
      </c>
      <c r="B86" s="28">
        <f>COUNTA(B4:B85)</f>
        <v>82</v>
      </c>
      <c r="C86" s="28">
        <f>COUNTA(C4:C85)</f>
        <v>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2"/>
  <sheetViews>
    <sheetView showGridLines="0" workbookViewId="0">
      <selection activeCell="B64" sqref="B64"/>
    </sheetView>
  </sheetViews>
  <sheetFormatPr baseColWidth="10" defaultRowHeight="15" x14ac:dyDescent="0.25"/>
  <cols>
    <col min="1" max="1" width="47.5703125" bestFit="1" customWidth="1"/>
  </cols>
  <sheetData>
    <row r="3" spans="1:2" ht="60" x14ac:dyDescent="0.25">
      <c r="A3" s="44" t="s">
        <v>4</v>
      </c>
      <c r="B3" s="30" t="s">
        <v>260</v>
      </c>
    </row>
    <row r="4" spans="1:2" x14ac:dyDescent="0.25">
      <c r="A4" t="s">
        <v>55</v>
      </c>
      <c r="B4">
        <v>34</v>
      </c>
    </row>
    <row r="5" spans="1:2" x14ac:dyDescent="0.25">
      <c r="A5" t="s">
        <v>54</v>
      </c>
      <c r="B5">
        <v>17</v>
      </c>
    </row>
    <row r="6" spans="1:2" x14ac:dyDescent="0.25">
      <c r="A6" t="s">
        <v>53</v>
      </c>
      <c r="B6">
        <v>41</v>
      </c>
    </row>
    <row r="7" spans="1:2" x14ac:dyDescent="0.25">
      <c r="A7" t="s">
        <v>59</v>
      </c>
      <c r="B7">
        <v>4</v>
      </c>
    </row>
    <row r="8" spans="1:2" x14ac:dyDescent="0.25">
      <c r="A8" t="s">
        <v>30</v>
      </c>
      <c r="B8">
        <v>37</v>
      </c>
    </row>
    <row r="9" spans="1:2" x14ac:dyDescent="0.25">
      <c r="A9" t="s">
        <v>14</v>
      </c>
      <c r="B9">
        <v>67</v>
      </c>
    </row>
    <row r="10" spans="1:2" x14ac:dyDescent="0.25">
      <c r="A10" t="s">
        <v>15</v>
      </c>
      <c r="B10">
        <v>59</v>
      </c>
    </row>
    <row r="11" spans="1:2" x14ac:dyDescent="0.25">
      <c r="A11" t="s">
        <v>11</v>
      </c>
      <c r="B11">
        <v>44</v>
      </c>
    </row>
    <row r="12" spans="1:2" x14ac:dyDescent="0.25">
      <c r="A12" s="44" t="s">
        <v>259</v>
      </c>
      <c r="B12" s="30">
        <v>303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4:I14"/>
  <sheetViews>
    <sheetView showGridLines="0" workbookViewId="0">
      <selection activeCell="B64" sqref="B64"/>
    </sheetView>
  </sheetViews>
  <sheetFormatPr baseColWidth="10" defaultRowHeight="15" x14ac:dyDescent="0.25"/>
  <cols>
    <col min="4" max="4" width="47.5703125" bestFit="1" customWidth="1"/>
  </cols>
  <sheetData>
    <row r="4" spans="4:9" x14ac:dyDescent="0.25">
      <c r="D4" s="27" t="s">
        <v>260</v>
      </c>
      <c r="E4" s="27" t="s">
        <v>266</v>
      </c>
      <c r="F4" s="27"/>
      <c r="G4" s="27"/>
      <c r="H4" s="27"/>
      <c r="I4" s="27"/>
    </row>
    <row r="5" spans="4:9" x14ac:dyDescent="0.25">
      <c r="D5" s="21" t="s">
        <v>4</v>
      </c>
      <c r="E5" s="21" t="s">
        <v>265</v>
      </c>
      <c r="F5" s="21" t="s">
        <v>262</v>
      </c>
      <c r="G5" s="21" t="s">
        <v>264</v>
      </c>
      <c r="H5" s="21" t="s">
        <v>263</v>
      </c>
      <c r="I5" s="21" t="s">
        <v>259</v>
      </c>
    </row>
    <row r="6" spans="4:9" x14ac:dyDescent="0.25">
      <c r="D6" t="s">
        <v>55</v>
      </c>
      <c r="E6" s="20"/>
      <c r="F6" s="20">
        <v>34</v>
      </c>
      <c r="G6" s="20"/>
      <c r="H6" s="20"/>
      <c r="I6" s="20">
        <v>34</v>
      </c>
    </row>
    <row r="7" spans="4:9" x14ac:dyDescent="0.25">
      <c r="D7" t="s">
        <v>54</v>
      </c>
      <c r="E7" s="20"/>
      <c r="F7" s="20"/>
      <c r="G7" s="20"/>
      <c r="H7" s="20">
        <v>17</v>
      </c>
      <c r="I7" s="20">
        <v>17</v>
      </c>
    </row>
    <row r="8" spans="4:9" x14ac:dyDescent="0.25">
      <c r="D8" t="s">
        <v>53</v>
      </c>
      <c r="E8" s="20"/>
      <c r="F8" s="20"/>
      <c r="G8" s="20"/>
      <c r="H8" s="20">
        <v>41</v>
      </c>
      <c r="I8" s="20">
        <v>41</v>
      </c>
    </row>
    <row r="9" spans="4:9" x14ac:dyDescent="0.25">
      <c r="D9" t="s">
        <v>59</v>
      </c>
      <c r="E9" s="20"/>
      <c r="F9" s="20"/>
      <c r="G9" s="20">
        <v>4</v>
      </c>
      <c r="H9" s="20"/>
      <c r="I9" s="20">
        <v>4</v>
      </c>
    </row>
    <row r="10" spans="4:9" x14ac:dyDescent="0.25">
      <c r="D10" t="s">
        <v>30</v>
      </c>
      <c r="E10" s="20">
        <v>37</v>
      </c>
      <c r="F10" s="20"/>
      <c r="G10" s="20"/>
      <c r="H10" s="20"/>
      <c r="I10" s="20">
        <v>37</v>
      </c>
    </row>
    <row r="11" spans="4:9" x14ac:dyDescent="0.25">
      <c r="D11" t="s">
        <v>14</v>
      </c>
      <c r="E11" s="20">
        <v>67</v>
      </c>
      <c r="F11" s="20"/>
      <c r="G11" s="20"/>
      <c r="H11" s="20"/>
      <c r="I11" s="20">
        <v>67</v>
      </c>
    </row>
    <row r="12" spans="4:9" x14ac:dyDescent="0.25">
      <c r="D12" t="s">
        <v>15</v>
      </c>
      <c r="E12" s="20">
        <v>59</v>
      </c>
      <c r="F12" s="20"/>
      <c r="G12" s="20"/>
      <c r="H12" s="20"/>
      <c r="I12" s="20">
        <v>59</v>
      </c>
    </row>
    <row r="13" spans="4:9" x14ac:dyDescent="0.25">
      <c r="D13" t="s">
        <v>11</v>
      </c>
      <c r="E13" s="20">
        <v>44</v>
      </c>
      <c r="F13" s="20"/>
      <c r="G13" s="20"/>
      <c r="H13" s="20"/>
      <c r="I13" s="20">
        <v>44</v>
      </c>
    </row>
    <row r="14" spans="4:9" x14ac:dyDescent="0.25">
      <c r="D14" s="23" t="s">
        <v>259</v>
      </c>
      <c r="E14" s="24">
        <v>207</v>
      </c>
      <c r="F14" s="24">
        <v>34</v>
      </c>
      <c r="G14" s="24">
        <v>4</v>
      </c>
      <c r="H14" s="24">
        <v>58</v>
      </c>
      <c r="I14" s="24">
        <v>303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48"/>
  <sheetViews>
    <sheetView showGridLines="0" workbookViewId="0">
      <selection activeCell="E21" sqref="E21"/>
    </sheetView>
  </sheetViews>
  <sheetFormatPr baseColWidth="10" defaultRowHeight="15" x14ac:dyDescent="0.25"/>
  <cols>
    <col min="2" max="2" width="102.28515625" style="26" bestFit="1" customWidth="1"/>
    <col min="3" max="3" width="11.42578125" style="25"/>
  </cols>
  <sheetData>
    <row r="3" spans="1:3" ht="60" x14ac:dyDescent="0.25">
      <c r="A3" s="44" t="s">
        <v>0</v>
      </c>
      <c r="B3" s="30" t="s">
        <v>1</v>
      </c>
      <c r="C3" s="30" t="s">
        <v>261</v>
      </c>
    </row>
    <row r="4" spans="1:3" x14ac:dyDescent="0.25">
      <c r="A4" t="s">
        <v>183</v>
      </c>
      <c r="B4" s="26" t="s">
        <v>184</v>
      </c>
      <c r="C4" s="25">
        <v>5</v>
      </c>
    </row>
    <row r="5" spans="1:3" x14ac:dyDescent="0.25">
      <c r="A5" t="s">
        <v>124</v>
      </c>
      <c r="B5" s="26" t="s">
        <v>125</v>
      </c>
      <c r="C5" s="25">
        <v>6</v>
      </c>
    </row>
    <row r="6" spans="1:3" x14ac:dyDescent="0.25">
      <c r="A6" t="s">
        <v>143</v>
      </c>
      <c r="B6" s="26" t="s">
        <v>144</v>
      </c>
      <c r="C6" s="25">
        <v>7</v>
      </c>
    </row>
    <row r="7" spans="1:3" x14ac:dyDescent="0.25">
      <c r="A7" t="s">
        <v>118</v>
      </c>
      <c r="B7" s="26" t="s">
        <v>119</v>
      </c>
      <c r="C7" s="25">
        <v>6</v>
      </c>
    </row>
    <row r="8" spans="1:3" x14ac:dyDescent="0.25">
      <c r="A8" t="s">
        <v>234</v>
      </c>
      <c r="B8" s="26" t="s">
        <v>235</v>
      </c>
      <c r="C8" s="25">
        <v>1</v>
      </c>
    </row>
    <row r="9" spans="1:3" x14ac:dyDescent="0.25">
      <c r="A9" t="s">
        <v>84</v>
      </c>
      <c r="B9" s="26" t="s">
        <v>85</v>
      </c>
      <c r="C9" s="25">
        <v>13</v>
      </c>
    </row>
    <row r="10" spans="1:3" x14ac:dyDescent="0.25">
      <c r="A10" t="s">
        <v>170</v>
      </c>
      <c r="B10" s="26" t="s">
        <v>171</v>
      </c>
      <c r="C10" s="25">
        <v>2</v>
      </c>
    </row>
    <row r="11" spans="1:3" x14ac:dyDescent="0.25">
      <c r="A11" t="s">
        <v>98</v>
      </c>
      <c r="B11" s="26" t="s">
        <v>99</v>
      </c>
      <c r="C11" s="25">
        <v>1</v>
      </c>
    </row>
    <row r="12" spans="1:3" x14ac:dyDescent="0.25">
      <c r="A12" t="s">
        <v>26</v>
      </c>
      <c r="B12" s="26" t="s">
        <v>27</v>
      </c>
      <c r="C12" s="25">
        <v>20</v>
      </c>
    </row>
    <row r="13" spans="1:3" x14ac:dyDescent="0.25">
      <c r="A13" t="s">
        <v>140</v>
      </c>
      <c r="B13" s="26" t="s">
        <v>141</v>
      </c>
      <c r="C13" s="25">
        <v>3</v>
      </c>
    </row>
    <row r="14" spans="1:3" x14ac:dyDescent="0.25">
      <c r="A14" t="s">
        <v>101</v>
      </c>
      <c r="B14" s="26" t="s">
        <v>102</v>
      </c>
      <c r="C14" s="25">
        <v>7</v>
      </c>
    </row>
    <row r="15" spans="1:3" x14ac:dyDescent="0.25">
      <c r="A15" t="s">
        <v>149</v>
      </c>
      <c r="B15" s="26" t="s">
        <v>150</v>
      </c>
      <c r="C15" s="25">
        <v>5</v>
      </c>
    </row>
    <row r="16" spans="1:3" x14ac:dyDescent="0.25">
      <c r="A16" t="s">
        <v>173</v>
      </c>
      <c r="B16" s="26" t="s">
        <v>174</v>
      </c>
      <c r="C16" s="25">
        <v>7</v>
      </c>
    </row>
    <row r="17" spans="1:3" x14ac:dyDescent="0.25">
      <c r="A17" t="s">
        <v>74</v>
      </c>
      <c r="B17" s="26" t="s">
        <v>75</v>
      </c>
      <c r="C17" s="25">
        <v>7</v>
      </c>
    </row>
    <row r="18" spans="1:3" x14ac:dyDescent="0.25">
      <c r="A18" t="s">
        <v>56</v>
      </c>
      <c r="B18" s="26" t="s">
        <v>57</v>
      </c>
      <c r="C18" s="25">
        <v>7</v>
      </c>
    </row>
    <row r="19" spans="1:3" x14ac:dyDescent="0.25">
      <c r="A19" t="s">
        <v>114</v>
      </c>
      <c r="B19" s="26" t="s">
        <v>115</v>
      </c>
      <c r="C19" s="25">
        <v>7</v>
      </c>
    </row>
    <row r="20" spans="1:3" x14ac:dyDescent="0.25">
      <c r="A20" t="s">
        <v>127</v>
      </c>
      <c r="B20" s="26" t="s">
        <v>128</v>
      </c>
      <c r="C20" s="25">
        <v>3</v>
      </c>
    </row>
    <row r="21" spans="1:3" x14ac:dyDescent="0.25">
      <c r="A21" t="s">
        <v>95</v>
      </c>
      <c r="B21" s="26" t="s">
        <v>96</v>
      </c>
      <c r="C21" s="25">
        <v>7</v>
      </c>
    </row>
    <row r="22" spans="1:3" x14ac:dyDescent="0.25">
      <c r="A22" t="s">
        <v>146</v>
      </c>
      <c r="B22" s="26" t="s">
        <v>147</v>
      </c>
      <c r="C22" s="25">
        <v>8</v>
      </c>
    </row>
    <row r="23" spans="1:3" x14ac:dyDescent="0.25">
      <c r="A23" t="s">
        <v>49</v>
      </c>
      <c r="B23" s="26" t="s">
        <v>50</v>
      </c>
      <c r="C23" s="25">
        <v>7</v>
      </c>
    </row>
    <row r="24" spans="1:3" x14ac:dyDescent="0.25">
      <c r="A24" t="s">
        <v>7</v>
      </c>
      <c r="B24" s="26" t="s">
        <v>8</v>
      </c>
      <c r="C24" s="25">
        <v>9</v>
      </c>
    </row>
    <row r="25" spans="1:3" x14ac:dyDescent="0.25">
      <c r="A25" t="s">
        <v>121</v>
      </c>
      <c r="B25" s="26" t="s">
        <v>122</v>
      </c>
      <c r="C25" s="25">
        <v>8</v>
      </c>
    </row>
    <row r="26" spans="1:3" x14ac:dyDescent="0.25">
      <c r="A26" t="s">
        <v>20</v>
      </c>
      <c r="B26" s="26" t="s">
        <v>21</v>
      </c>
      <c r="C26" s="25">
        <v>3</v>
      </c>
    </row>
    <row r="27" spans="1:3" x14ac:dyDescent="0.25">
      <c r="A27" t="s">
        <v>177</v>
      </c>
      <c r="B27" s="26" t="s">
        <v>178</v>
      </c>
      <c r="C27" s="25">
        <v>2</v>
      </c>
    </row>
    <row r="28" spans="1:3" x14ac:dyDescent="0.25">
      <c r="A28" t="s">
        <v>79</v>
      </c>
      <c r="B28" s="26" t="s">
        <v>80</v>
      </c>
      <c r="C28" s="25">
        <v>14</v>
      </c>
    </row>
    <row r="29" spans="1:3" x14ac:dyDescent="0.25">
      <c r="A29" t="s">
        <v>239</v>
      </c>
      <c r="B29" s="26" t="s">
        <v>240</v>
      </c>
      <c r="C29" s="25">
        <v>15</v>
      </c>
    </row>
    <row r="30" spans="1:3" x14ac:dyDescent="0.25">
      <c r="A30" t="s">
        <v>91</v>
      </c>
      <c r="B30" s="26" t="s">
        <v>92</v>
      </c>
      <c r="C30" s="25">
        <v>3</v>
      </c>
    </row>
    <row r="31" spans="1:3" x14ac:dyDescent="0.25">
      <c r="A31" t="s">
        <v>110</v>
      </c>
      <c r="B31" s="26" t="s">
        <v>111</v>
      </c>
      <c r="C31" s="25">
        <v>3</v>
      </c>
    </row>
    <row r="32" spans="1:3" x14ac:dyDescent="0.25">
      <c r="A32" t="s">
        <v>167</v>
      </c>
      <c r="B32" s="26" t="s">
        <v>168</v>
      </c>
      <c r="C32" s="25">
        <v>2</v>
      </c>
    </row>
    <row r="33" spans="1:3" x14ac:dyDescent="0.25">
      <c r="A33" t="s">
        <v>156</v>
      </c>
      <c r="B33" s="26" t="s">
        <v>157</v>
      </c>
      <c r="C33" s="25">
        <v>1</v>
      </c>
    </row>
    <row r="34" spans="1:3" x14ac:dyDescent="0.25">
      <c r="A34" t="s">
        <v>44</v>
      </c>
      <c r="B34" s="26" t="s">
        <v>45</v>
      </c>
      <c r="C34" s="25">
        <v>1</v>
      </c>
    </row>
    <row r="35" spans="1:3" x14ac:dyDescent="0.25">
      <c r="A35" t="s">
        <v>64</v>
      </c>
      <c r="B35" s="26" t="s">
        <v>65</v>
      </c>
      <c r="C35" s="25">
        <v>3</v>
      </c>
    </row>
    <row r="36" spans="1:3" x14ac:dyDescent="0.25">
      <c r="A36" t="s">
        <v>230</v>
      </c>
      <c r="B36" s="26" t="s">
        <v>231</v>
      </c>
      <c r="C36" s="25">
        <v>1</v>
      </c>
    </row>
    <row r="37" spans="1:3" x14ac:dyDescent="0.25">
      <c r="A37" t="s">
        <v>160</v>
      </c>
      <c r="B37" s="26" t="s">
        <v>161</v>
      </c>
      <c r="C37" s="25">
        <v>5</v>
      </c>
    </row>
    <row r="38" spans="1:3" x14ac:dyDescent="0.25">
      <c r="A38" t="s">
        <v>106</v>
      </c>
      <c r="B38" s="26" t="s">
        <v>107</v>
      </c>
      <c r="C38" s="25">
        <v>4</v>
      </c>
    </row>
    <row r="39" spans="1:3" x14ac:dyDescent="0.25">
      <c r="A39" t="s">
        <v>135</v>
      </c>
      <c r="B39" s="26" t="s">
        <v>136</v>
      </c>
      <c r="C39" s="25">
        <v>2</v>
      </c>
    </row>
    <row r="40" spans="1:3" x14ac:dyDescent="0.25">
      <c r="A40" t="s">
        <v>187</v>
      </c>
      <c r="B40" s="26" t="s">
        <v>188</v>
      </c>
      <c r="C40" s="25">
        <v>29</v>
      </c>
    </row>
    <row r="41" spans="1:3" x14ac:dyDescent="0.25">
      <c r="A41" t="s">
        <v>205</v>
      </c>
      <c r="B41" s="26" t="s">
        <v>206</v>
      </c>
      <c r="C41" s="25">
        <v>19</v>
      </c>
    </row>
    <row r="42" spans="1:3" x14ac:dyDescent="0.25">
      <c r="A42" t="s">
        <v>212</v>
      </c>
      <c r="B42" s="26" t="s">
        <v>213</v>
      </c>
      <c r="C42" s="25">
        <v>28</v>
      </c>
    </row>
    <row r="43" spans="1:3" x14ac:dyDescent="0.25">
      <c r="A43" t="s">
        <v>226</v>
      </c>
      <c r="B43" s="26" t="s">
        <v>227</v>
      </c>
      <c r="C43" s="25">
        <v>6</v>
      </c>
    </row>
    <row r="44" spans="1:3" x14ac:dyDescent="0.25">
      <c r="A44" t="s">
        <v>131</v>
      </c>
      <c r="B44" s="26" t="s">
        <v>132</v>
      </c>
      <c r="C44" s="25">
        <v>2</v>
      </c>
    </row>
    <row r="45" spans="1:3" x14ac:dyDescent="0.25">
      <c r="A45" t="s">
        <v>153</v>
      </c>
      <c r="B45" s="26" t="s">
        <v>154</v>
      </c>
      <c r="C45" s="25">
        <v>7</v>
      </c>
    </row>
    <row r="46" spans="1:3" x14ac:dyDescent="0.25">
      <c r="A46" t="s">
        <v>163</v>
      </c>
      <c r="B46" s="26" t="s">
        <v>164</v>
      </c>
      <c r="C46" s="25">
        <v>2</v>
      </c>
    </row>
    <row r="47" spans="1:3" x14ac:dyDescent="0.25">
      <c r="A47" t="s">
        <v>60</v>
      </c>
      <c r="B47" s="26" t="s">
        <v>61</v>
      </c>
      <c r="C47" s="25">
        <v>5</v>
      </c>
    </row>
    <row r="48" spans="1:3" x14ac:dyDescent="0.25">
      <c r="A48" s="29">
        <f>COUNTA(A4:A47)</f>
        <v>44</v>
      </c>
      <c r="B48" s="29">
        <f>COUNTA(B4:B47)</f>
        <v>44</v>
      </c>
      <c r="C48" s="29">
        <v>303</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307"/>
  <sheetViews>
    <sheetView showGridLines="0" workbookViewId="0">
      <selection activeCell="B64" sqref="B64"/>
    </sheetView>
  </sheetViews>
  <sheetFormatPr baseColWidth="10" defaultRowHeight="15" x14ac:dyDescent="0.25"/>
  <cols>
    <col min="2" max="2" width="11.42578125" style="16"/>
    <col min="3" max="3" width="74.5703125" bestFit="1" customWidth="1"/>
    <col min="4" max="4" width="47.5703125" bestFit="1" customWidth="1"/>
  </cols>
  <sheetData>
    <row r="3" spans="1:5" ht="60" x14ac:dyDescent="0.25">
      <c r="A3" s="28" t="s">
        <v>0</v>
      </c>
      <c r="B3" s="28" t="s">
        <v>2</v>
      </c>
      <c r="C3" s="28" t="s">
        <v>3</v>
      </c>
      <c r="D3" s="28" t="s">
        <v>4</v>
      </c>
      <c r="E3" s="28" t="s">
        <v>260</v>
      </c>
    </row>
    <row r="4" spans="1:5" x14ac:dyDescent="0.25">
      <c r="A4" t="s">
        <v>183</v>
      </c>
      <c r="B4" s="16" t="s">
        <v>9</v>
      </c>
      <c r="C4" t="s">
        <v>185</v>
      </c>
      <c r="D4" t="s">
        <v>53</v>
      </c>
      <c r="E4">
        <v>1</v>
      </c>
    </row>
    <row r="5" spans="1:5" x14ac:dyDescent="0.25">
      <c r="D5" t="s">
        <v>30</v>
      </c>
      <c r="E5">
        <v>1</v>
      </c>
    </row>
    <row r="6" spans="1:5" x14ac:dyDescent="0.25">
      <c r="D6" t="s">
        <v>14</v>
      </c>
      <c r="E6">
        <v>1</v>
      </c>
    </row>
    <row r="7" spans="1:5" x14ac:dyDescent="0.25">
      <c r="D7" t="s">
        <v>15</v>
      </c>
      <c r="E7">
        <v>1</v>
      </c>
    </row>
    <row r="8" spans="1:5" x14ac:dyDescent="0.25">
      <c r="D8" t="s">
        <v>11</v>
      </c>
      <c r="E8">
        <v>1</v>
      </c>
    </row>
    <row r="9" spans="1:5" x14ac:dyDescent="0.25">
      <c r="A9" t="s">
        <v>124</v>
      </c>
      <c r="B9" s="16" t="s">
        <v>9</v>
      </c>
      <c r="C9" t="s">
        <v>125</v>
      </c>
      <c r="D9" t="s">
        <v>55</v>
      </c>
      <c r="E9">
        <v>1</v>
      </c>
    </row>
    <row r="10" spans="1:5" x14ac:dyDescent="0.25">
      <c r="D10" t="s">
        <v>53</v>
      </c>
      <c r="E10">
        <v>1</v>
      </c>
    </row>
    <row r="11" spans="1:5" x14ac:dyDescent="0.25">
      <c r="D11" t="s">
        <v>30</v>
      </c>
      <c r="E11">
        <v>1</v>
      </c>
    </row>
    <row r="12" spans="1:5" x14ac:dyDescent="0.25">
      <c r="D12" t="s">
        <v>14</v>
      </c>
      <c r="E12">
        <v>1</v>
      </c>
    </row>
    <row r="13" spans="1:5" x14ac:dyDescent="0.25">
      <c r="D13" t="s">
        <v>15</v>
      </c>
      <c r="E13">
        <v>1</v>
      </c>
    </row>
    <row r="14" spans="1:5" x14ac:dyDescent="0.25">
      <c r="D14" t="s">
        <v>11</v>
      </c>
      <c r="E14">
        <v>1</v>
      </c>
    </row>
    <row r="15" spans="1:5" x14ac:dyDescent="0.25">
      <c r="A15" t="s">
        <v>143</v>
      </c>
      <c r="B15" s="16" t="s">
        <v>9</v>
      </c>
      <c r="C15" t="s">
        <v>144</v>
      </c>
      <c r="D15" t="s">
        <v>55</v>
      </c>
      <c r="E15">
        <v>1</v>
      </c>
    </row>
    <row r="16" spans="1:5" x14ac:dyDescent="0.25">
      <c r="D16" t="s">
        <v>54</v>
      </c>
      <c r="E16">
        <v>1</v>
      </c>
    </row>
    <row r="17" spans="1:5" x14ac:dyDescent="0.25">
      <c r="D17" t="s">
        <v>53</v>
      </c>
      <c r="E17">
        <v>1</v>
      </c>
    </row>
    <row r="18" spans="1:5" x14ac:dyDescent="0.25">
      <c r="D18" t="s">
        <v>30</v>
      </c>
      <c r="E18">
        <v>1</v>
      </c>
    </row>
    <row r="19" spans="1:5" x14ac:dyDescent="0.25">
      <c r="D19" t="s">
        <v>14</v>
      </c>
      <c r="E19">
        <v>1</v>
      </c>
    </row>
    <row r="20" spans="1:5" x14ac:dyDescent="0.25">
      <c r="D20" t="s">
        <v>15</v>
      </c>
      <c r="E20">
        <v>1</v>
      </c>
    </row>
    <row r="21" spans="1:5" x14ac:dyDescent="0.25">
      <c r="D21" t="s">
        <v>11</v>
      </c>
      <c r="E21">
        <v>1</v>
      </c>
    </row>
    <row r="22" spans="1:5" x14ac:dyDescent="0.25">
      <c r="A22" t="s">
        <v>118</v>
      </c>
      <c r="B22" s="16" t="s">
        <v>9</v>
      </c>
      <c r="C22" t="s">
        <v>119</v>
      </c>
      <c r="D22" t="s">
        <v>55</v>
      </c>
      <c r="E22">
        <v>1</v>
      </c>
    </row>
    <row r="23" spans="1:5" x14ac:dyDescent="0.25">
      <c r="D23" t="s">
        <v>54</v>
      </c>
      <c r="E23">
        <v>1</v>
      </c>
    </row>
    <row r="24" spans="1:5" x14ac:dyDescent="0.25">
      <c r="D24" t="s">
        <v>30</v>
      </c>
      <c r="E24">
        <v>1</v>
      </c>
    </row>
    <row r="25" spans="1:5" x14ac:dyDescent="0.25">
      <c r="D25" t="s">
        <v>14</v>
      </c>
      <c r="E25">
        <v>1</v>
      </c>
    </row>
    <row r="26" spans="1:5" x14ac:dyDescent="0.25">
      <c r="D26" t="s">
        <v>15</v>
      </c>
      <c r="E26">
        <v>1</v>
      </c>
    </row>
    <row r="27" spans="1:5" x14ac:dyDescent="0.25">
      <c r="D27" t="s">
        <v>11</v>
      </c>
      <c r="E27">
        <v>1</v>
      </c>
    </row>
    <row r="28" spans="1:5" x14ac:dyDescent="0.25">
      <c r="A28" t="s">
        <v>234</v>
      </c>
      <c r="B28" s="16" t="s">
        <v>236</v>
      </c>
      <c r="C28" t="s">
        <v>237</v>
      </c>
      <c r="D28" t="s">
        <v>15</v>
      </c>
      <c r="E28">
        <v>1</v>
      </c>
    </row>
    <row r="29" spans="1:5" x14ac:dyDescent="0.25">
      <c r="A29" t="s">
        <v>84</v>
      </c>
      <c r="B29" s="16" t="s">
        <v>9</v>
      </c>
      <c r="C29" t="s">
        <v>85</v>
      </c>
      <c r="D29" t="s">
        <v>55</v>
      </c>
      <c r="E29">
        <v>1</v>
      </c>
    </row>
    <row r="30" spans="1:5" x14ac:dyDescent="0.25">
      <c r="D30" t="s">
        <v>30</v>
      </c>
      <c r="E30">
        <v>1</v>
      </c>
    </row>
    <row r="31" spans="1:5" x14ac:dyDescent="0.25">
      <c r="D31" t="s">
        <v>14</v>
      </c>
      <c r="E31">
        <v>1</v>
      </c>
    </row>
    <row r="32" spans="1:5" x14ac:dyDescent="0.25">
      <c r="D32" t="s">
        <v>15</v>
      </c>
      <c r="E32">
        <v>1</v>
      </c>
    </row>
    <row r="33" spans="1:5" x14ac:dyDescent="0.25">
      <c r="D33" t="s">
        <v>11</v>
      </c>
      <c r="E33">
        <v>1</v>
      </c>
    </row>
    <row r="34" spans="1:5" x14ac:dyDescent="0.25">
      <c r="B34" s="16" t="s">
        <v>87</v>
      </c>
      <c r="C34" t="s">
        <v>88</v>
      </c>
      <c r="D34" t="s">
        <v>55</v>
      </c>
      <c r="E34">
        <v>1</v>
      </c>
    </row>
    <row r="35" spans="1:5" x14ac:dyDescent="0.25">
      <c r="D35" t="s">
        <v>15</v>
      </c>
      <c r="E35">
        <v>1</v>
      </c>
    </row>
    <row r="36" spans="1:5" x14ac:dyDescent="0.25">
      <c r="D36" t="s">
        <v>11</v>
      </c>
      <c r="E36">
        <v>1</v>
      </c>
    </row>
    <row r="37" spans="1:5" x14ac:dyDescent="0.25">
      <c r="B37" s="16" t="s">
        <v>89</v>
      </c>
      <c r="C37" t="s">
        <v>90</v>
      </c>
      <c r="D37" t="s">
        <v>55</v>
      </c>
      <c r="E37">
        <v>1</v>
      </c>
    </row>
    <row r="38" spans="1:5" x14ac:dyDescent="0.25">
      <c r="D38" t="s">
        <v>30</v>
      </c>
      <c r="E38">
        <v>1</v>
      </c>
    </row>
    <row r="39" spans="1:5" x14ac:dyDescent="0.25">
      <c r="D39" t="s">
        <v>14</v>
      </c>
      <c r="E39">
        <v>1</v>
      </c>
    </row>
    <row r="40" spans="1:5" x14ac:dyDescent="0.25">
      <c r="D40" t="s">
        <v>15</v>
      </c>
      <c r="E40">
        <v>1</v>
      </c>
    </row>
    <row r="41" spans="1:5" x14ac:dyDescent="0.25">
      <c r="D41" t="s">
        <v>11</v>
      </c>
      <c r="E41">
        <v>1</v>
      </c>
    </row>
    <row r="42" spans="1:5" x14ac:dyDescent="0.25">
      <c r="A42" t="s">
        <v>170</v>
      </c>
      <c r="B42" s="16" t="s">
        <v>9</v>
      </c>
      <c r="C42" t="s">
        <v>171</v>
      </c>
      <c r="D42" t="s">
        <v>53</v>
      </c>
      <c r="E42">
        <v>1</v>
      </c>
    </row>
    <row r="43" spans="1:5" x14ac:dyDescent="0.25">
      <c r="D43" t="s">
        <v>15</v>
      </c>
      <c r="E43">
        <v>1</v>
      </c>
    </row>
    <row r="44" spans="1:5" x14ac:dyDescent="0.25">
      <c r="A44" t="s">
        <v>98</v>
      </c>
      <c r="B44" s="16" t="s">
        <v>9</v>
      </c>
      <c r="C44" t="s">
        <v>99</v>
      </c>
      <c r="D44" t="s">
        <v>15</v>
      </c>
      <c r="E44">
        <v>1</v>
      </c>
    </row>
    <row r="45" spans="1:5" x14ac:dyDescent="0.25">
      <c r="A45" t="s">
        <v>26</v>
      </c>
      <c r="B45" s="16" t="s">
        <v>22</v>
      </c>
      <c r="C45" t="s">
        <v>41</v>
      </c>
      <c r="D45" t="s">
        <v>14</v>
      </c>
      <c r="E45">
        <v>1</v>
      </c>
    </row>
    <row r="46" spans="1:5" x14ac:dyDescent="0.25">
      <c r="D46" t="s">
        <v>15</v>
      </c>
      <c r="E46">
        <v>1</v>
      </c>
    </row>
    <row r="47" spans="1:5" x14ac:dyDescent="0.25">
      <c r="B47" s="16" t="s">
        <v>16</v>
      </c>
      <c r="C47" t="s">
        <v>35</v>
      </c>
      <c r="D47" t="s">
        <v>30</v>
      </c>
      <c r="E47">
        <v>1</v>
      </c>
    </row>
    <row r="48" spans="1:5" x14ac:dyDescent="0.25">
      <c r="D48" t="s">
        <v>14</v>
      </c>
      <c r="E48">
        <v>1</v>
      </c>
    </row>
    <row r="49" spans="2:5" x14ac:dyDescent="0.25">
      <c r="D49" t="s">
        <v>15</v>
      </c>
      <c r="E49">
        <v>1</v>
      </c>
    </row>
    <row r="50" spans="2:5" x14ac:dyDescent="0.25">
      <c r="D50" t="s">
        <v>11</v>
      </c>
      <c r="E50">
        <v>1</v>
      </c>
    </row>
    <row r="51" spans="2:5" x14ac:dyDescent="0.25">
      <c r="B51" s="16" t="s">
        <v>18</v>
      </c>
      <c r="C51" t="s">
        <v>36</v>
      </c>
      <c r="D51" t="s">
        <v>14</v>
      </c>
      <c r="E51">
        <v>1</v>
      </c>
    </row>
    <row r="52" spans="2:5" x14ac:dyDescent="0.25">
      <c r="D52" t="s">
        <v>15</v>
      </c>
      <c r="E52">
        <v>1</v>
      </c>
    </row>
    <row r="53" spans="2:5" x14ac:dyDescent="0.25">
      <c r="B53" s="16" t="s">
        <v>42</v>
      </c>
      <c r="C53" t="s">
        <v>43</v>
      </c>
      <c r="D53" t="s">
        <v>14</v>
      </c>
      <c r="E53">
        <v>1</v>
      </c>
    </row>
    <row r="54" spans="2:5" x14ac:dyDescent="0.25">
      <c r="D54" t="s">
        <v>15</v>
      </c>
      <c r="E54">
        <v>1</v>
      </c>
    </row>
    <row r="55" spans="2:5" x14ac:dyDescent="0.25">
      <c r="B55" s="16" t="s">
        <v>33</v>
      </c>
      <c r="C55" t="s">
        <v>34</v>
      </c>
      <c r="D55" t="s">
        <v>30</v>
      </c>
      <c r="E55">
        <v>1</v>
      </c>
    </row>
    <row r="56" spans="2:5" x14ac:dyDescent="0.25">
      <c r="D56" t="s">
        <v>14</v>
      </c>
      <c r="E56">
        <v>1</v>
      </c>
    </row>
    <row r="57" spans="2:5" x14ac:dyDescent="0.25">
      <c r="D57" t="s">
        <v>15</v>
      </c>
      <c r="E57">
        <v>1</v>
      </c>
    </row>
    <row r="58" spans="2:5" x14ac:dyDescent="0.25">
      <c r="D58" t="s">
        <v>11</v>
      </c>
      <c r="E58">
        <v>1</v>
      </c>
    </row>
    <row r="59" spans="2:5" x14ac:dyDescent="0.25">
      <c r="B59" s="16" t="s">
        <v>39</v>
      </c>
      <c r="C59" t="s">
        <v>40</v>
      </c>
      <c r="D59" t="s">
        <v>14</v>
      </c>
      <c r="E59">
        <v>1</v>
      </c>
    </row>
    <row r="60" spans="2:5" x14ac:dyDescent="0.25">
      <c r="D60" t="s">
        <v>15</v>
      </c>
      <c r="E60">
        <v>1</v>
      </c>
    </row>
    <row r="61" spans="2:5" x14ac:dyDescent="0.25">
      <c r="B61" s="16" t="s">
        <v>28</v>
      </c>
      <c r="C61" t="s">
        <v>29</v>
      </c>
      <c r="D61" t="s">
        <v>30</v>
      </c>
      <c r="E61">
        <v>1</v>
      </c>
    </row>
    <row r="62" spans="2:5" x14ac:dyDescent="0.25">
      <c r="B62" s="16" t="s">
        <v>37</v>
      </c>
      <c r="C62" t="s">
        <v>38</v>
      </c>
      <c r="D62" t="s">
        <v>14</v>
      </c>
      <c r="E62">
        <v>1</v>
      </c>
    </row>
    <row r="63" spans="2:5" x14ac:dyDescent="0.25">
      <c r="D63" t="s">
        <v>15</v>
      </c>
      <c r="E63">
        <v>1</v>
      </c>
    </row>
    <row r="64" spans="2:5" x14ac:dyDescent="0.25">
      <c r="D64" t="s">
        <v>11</v>
      </c>
      <c r="E64">
        <v>1</v>
      </c>
    </row>
    <row r="65" spans="1:5" x14ac:dyDescent="0.25">
      <c r="A65" t="s">
        <v>140</v>
      </c>
      <c r="B65" s="16" t="s">
        <v>9</v>
      </c>
      <c r="C65" t="s">
        <v>141</v>
      </c>
      <c r="D65" t="s">
        <v>53</v>
      </c>
      <c r="E65">
        <v>1</v>
      </c>
    </row>
    <row r="66" spans="1:5" x14ac:dyDescent="0.25">
      <c r="D66" t="s">
        <v>14</v>
      </c>
      <c r="E66">
        <v>1</v>
      </c>
    </row>
    <row r="67" spans="1:5" x14ac:dyDescent="0.25">
      <c r="D67" t="s">
        <v>15</v>
      </c>
      <c r="E67">
        <v>1</v>
      </c>
    </row>
    <row r="68" spans="1:5" x14ac:dyDescent="0.25">
      <c r="A68" t="s">
        <v>101</v>
      </c>
      <c r="B68" s="16" t="s">
        <v>9</v>
      </c>
      <c r="C68" t="s">
        <v>103</v>
      </c>
      <c r="D68" t="s">
        <v>54</v>
      </c>
      <c r="E68">
        <v>1</v>
      </c>
    </row>
    <row r="69" spans="1:5" x14ac:dyDescent="0.25">
      <c r="D69" t="s">
        <v>53</v>
      </c>
      <c r="E69">
        <v>1</v>
      </c>
    </row>
    <row r="70" spans="1:5" x14ac:dyDescent="0.25">
      <c r="D70" t="s">
        <v>30</v>
      </c>
      <c r="E70">
        <v>1</v>
      </c>
    </row>
    <row r="71" spans="1:5" x14ac:dyDescent="0.25">
      <c r="D71" t="s">
        <v>11</v>
      </c>
      <c r="E71">
        <v>1</v>
      </c>
    </row>
    <row r="72" spans="1:5" x14ac:dyDescent="0.25">
      <c r="B72" s="16" t="s">
        <v>16</v>
      </c>
      <c r="C72" t="s">
        <v>105</v>
      </c>
      <c r="D72" t="s">
        <v>53</v>
      </c>
      <c r="E72">
        <v>1</v>
      </c>
    </row>
    <row r="73" spans="1:5" x14ac:dyDescent="0.25">
      <c r="D73" t="s">
        <v>30</v>
      </c>
      <c r="E73">
        <v>1</v>
      </c>
    </row>
    <row r="74" spans="1:5" x14ac:dyDescent="0.25">
      <c r="D74" t="s">
        <v>11</v>
      </c>
      <c r="E74">
        <v>1</v>
      </c>
    </row>
    <row r="75" spans="1:5" x14ac:dyDescent="0.25">
      <c r="A75" t="s">
        <v>149</v>
      </c>
      <c r="B75" s="16" t="s">
        <v>9</v>
      </c>
      <c r="C75" t="s">
        <v>151</v>
      </c>
      <c r="D75" t="s">
        <v>53</v>
      </c>
      <c r="E75">
        <v>1</v>
      </c>
    </row>
    <row r="76" spans="1:5" x14ac:dyDescent="0.25">
      <c r="D76" t="s">
        <v>30</v>
      </c>
      <c r="E76">
        <v>1</v>
      </c>
    </row>
    <row r="77" spans="1:5" x14ac:dyDescent="0.25">
      <c r="D77" t="s">
        <v>14</v>
      </c>
      <c r="E77">
        <v>1</v>
      </c>
    </row>
    <row r="78" spans="1:5" x14ac:dyDescent="0.25">
      <c r="D78" t="s">
        <v>15</v>
      </c>
      <c r="E78">
        <v>1</v>
      </c>
    </row>
    <row r="79" spans="1:5" x14ac:dyDescent="0.25">
      <c r="D79" t="s">
        <v>11</v>
      </c>
      <c r="E79">
        <v>1</v>
      </c>
    </row>
    <row r="80" spans="1:5" x14ac:dyDescent="0.25">
      <c r="A80" t="s">
        <v>173</v>
      </c>
      <c r="B80" s="16" t="s">
        <v>9</v>
      </c>
      <c r="C80" t="s">
        <v>175</v>
      </c>
      <c r="D80" t="s">
        <v>55</v>
      </c>
      <c r="E80">
        <v>1</v>
      </c>
    </row>
    <row r="81" spans="1:5" x14ac:dyDescent="0.25">
      <c r="D81" t="s">
        <v>54</v>
      </c>
      <c r="E81">
        <v>1</v>
      </c>
    </row>
    <row r="82" spans="1:5" x14ac:dyDescent="0.25">
      <c r="D82" t="s">
        <v>53</v>
      </c>
      <c r="E82">
        <v>1</v>
      </c>
    </row>
    <row r="83" spans="1:5" x14ac:dyDescent="0.25">
      <c r="D83" t="s">
        <v>30</v>
      </c>
      <c r="E83">
        <v>1</v>
      </c>
    </row>
    <row r="84" spans="1:5" x14ac:dyDescent="0.25">
      <c r="D84" t="s">
        <v>14</v>
      </c>
      <c r="E84">
        <v>1</v>
      </c>
    </row>
    <row r="85" spans="1:5" x14ac:dyDescent="0.25">
      <c r="D85" t="s">
        <v>15</v>
      </c>
      <c r="E85">
        <v>1</v>
      </c>
    </row>
    <row r="86" spans="1:5" x14ac:dyDescent="0.25">
      <c r="D86" t="s">
        <v>11</v>
      </c>
      <c r="E86">
        <v>1</v>
      </c>
    </row>
    <row r="87" spans="1:5" x14ac:dyDescent="0.25">
      <c r="A87" t="s">
        <v>74</v>
      </c>
      <c r="B87" s="16" t="s">
        <v>9</v>
      </c>
      <c r="C87" t="s">
        <v>76</v>
      </c>
      <c r="D87" t="s">
        <v>55</v>
      </c>
      <c r="E87">
        <v>1</v>
      </c>
    </row>
    <row r="88" spans="1:5" x14ac:dyDescent="0.25">
      <c r="D88" t="s">
        <v>54</v>
      </c>
      <c r="E88">
        <v>1</v>
      </c>
    </row>
    <row r="89" spans="1:5" x14ac:dyDescent="0.25">
      <c r="D89" t="s">
        <v>53</v>
      </c>
      <c r="E89">
        <v>1</v>
      </c>
    </row>
    <row r="90" spans="1:5" x14ac:dyDescent="0.25">
      <c r="D90" t="s">
        <v>14</v>
      </c>
      <c r="E90">
        <v>1</v>
      </c>
    </row>
    <row r="91" spans="1:5" x14ac:dyDescent="0.25">
      <c r="D91" t="s">
        <v>11</v>
      </c>
      <c r="E91">
        <v>1</v>
      </c>
    </row>
    <row r="92" spans="1:5" x14ac:dyDescent="0.25">
      <c r="B92" s="16" t="s">
        <v>18</v>
      </c>
      <c r="C92" t="s">
        <v>78</v>
      </c>
      <c r="D92" t="s">
        <v>30</v>
      </c>
      <c r="E92">
        <v>1</v>
      </c>
    </row>
    <row r="93" spans="1:5" x14ac:dyDescent="0.25">
      <c r="D93" t="s">
        <v>14</v>
      </c>
      <c r="E93">
        <v>1</v>
      </c>
    </row>
    <row r="94" spans="1:5" x14ac:dyDescent="0.25">
      <c r="A94" t="s">
        <v>56</v>
      </c>
      <c r="B94" s="16" t="s">
        <v>9</v>
      </c>
      <c r="C94" t="s">
        <v>57</v>
      </c>
      <c r="D94" t="s">
        <v>55</v>
      </c>
      <c r="E94">
        <v>1</v>
      </c>
    </row>
    <row r="95" spans="1:5" x14ac:dyDescent="0.25">
      <c r="D95" t="s">
        <v>54</v>
      </c>
      <c r="E95">
        <v>1</v>
      </c>
    </row>
    <row r="96" spans="1:5" x14ac:dyDescent="0.25">
      <c r="D96" t="s">
        <v>53</v>
      </c>
      <c r="E96">
        <v>1</v>
      </c>
    </row>
    <row r="97" spans="1:5" x14ac:dyDescent="0.25">
      <c r="D97" t="s">
        <v>59</v>
      </c>
      <c r="E97">
        <v>1</v>
      </c>
    </row>
    <row r="98" spans="1:5" x14ac:dyDescent="0.25">
      <c r="D98" t="s">
        <v>30</v>
      </c>
      <c r="E98">
        <v>1</v>
      </c>
    </row>
    <row r="99" spans="1:5" x14ac:dyDescent="0.25">
      <c r="D99" t="s">
        <v>14</v>
      </c>
      <c r="E99">
        <v>1</v>
      </c>
    </row>
    <row r="100" spans="1:5" x14ac:dyDescent="0.25">
      <c r="D100" t="s">
        <v>11</v>
      </c>
      <c r="E100">
        <v>1</v>
      </c>
    </row>
    <row r="101" spans="1:5" x14ac:dyDescent="0.25">
      <c r="A101" t="s">
        <v>114</v>
      </c>
      <c r="B101" s="16" t="s">
        <v>9</v>
      </c>
      <c r="C101" t="s">
        <v>115</v>
      </c>
      <c r="D101" t="s">
        <v>55</v>
      </c>
      <c r="E101">
        <v>1</v>
      </c>
    </row>
    <row r="102" spans="1:5" x14ac:dyDescent="0.25">
      <c r="D102" t="s">
        <v>54</v>
      </c>
      <c r="E102">
        <v>1</v>
      </c>
    </row>
    <row r="103" spans="1:5" x14ac:dyDescent="0.25">
      <c r="D103" t="s">
        <v>53</v>
      </c>
      <c r="E103">
        <v>1</v>
      </c>
    </row>
    <row r="104" spans="1:5" x14ac:dyDescent="0.25">
      <c r="D104" t="s">
        <v>30</v>
      </c>
      <c r="E104">
        <v>1</v>
      </c>
    </row>
    <row r="105" spans="1:5" x14ac:dyDescent="0.25">
      <c r="D105" t="s">
        <v>14</v>
      </c>
      <c r="E105">
        <v>1</v>
      </c>
    </row>
    <row r="106" spans="1:5" x14ac:dyDescent="0.25">
      <c r="D106" t="s">
        <v>15</v>
      </c>
      <c r="E106">
        <v>1</v>
      </c>
    </row>
    <row r="107" spans="1:5" x14ac:dyDescent="0.25">
      <c r="D107" t="s">
        <v>11</v>
      </c>
      <c r="E107">
        <v>1</v>
      </c>
    </row>
    <row r="108" spans="1:5" x14ac:dyDescent="0.25">
      <c r="A108" t="s">
        <v>127</v>
      </c>
      <c r="B108" s="16" t="s">
        <v>9</v>
      </c>
      <c r="C108" t="s">
        <v>129</v>
      </c>
      <c r="D108" t="s">
        <v>14</v>
      </c>
      <c r="E108">
        <v>1</v>
      </c>
    </row>
    <row r="109" spans="1:5" x14ac:dyDescent="0.25">
      <c r="D109" t="s">
        <v>15</v>
      </c>
      <c r="E109">
        <v>1</v>
      </c>
    </row>
    <row r="110" spans="1:5" x14ac:dyDescent="0.25">
      <c r="D110" t="s">
        <v>11</v>
      </c>
      <c r="E110">
        <v>1</v>
      </c>
    </row>
    <row r="111" spans="1:5" x14ac:dyDescent="0.25">
      <c r="A111" t="s">
        <v>95</v>
      </c>
      <c r="B111" s="16" t="s">
        <v>9</v>
      </c>
      <c r="C111" t="s">
        <v>96</v>
      </c>
      <c r="D111" t="s">
        <v>55</v>
      </c>
      <c r="E111">
        <v>1</v>
      </c>
    </row>
    <row r="112" spans="1:5" x14ac:dyDescent="0.25">
      <c r="D112" t="s">
        <v>54</v>
      </c>
      <c r="E112">
        <v>1</v>
      </c>
    </row>
    <row r="113" spans="1:5" x14ac:dyDescent="0.25">
      <c r="D113" t="s">
        <v>53</v>
      </c>
      <c r="E113">
        <v>1</v>
      </c>
    </row>
    <row r="114" spans="1:5" x14ac:dyDescent="0.25">
      <c r="D114" t="s">
        <v>30</v>
      </c>
      <c r="E114">
        <v>1</v>
      </c>
    </row>
    <row r="115" spans="1:5" x14ac:dyDescent="0.25">
      <c r="D115" t="s">
        <v>14</v>
      </c>
      <c r="E115">
        <v>1</v>
      </c>
    </row>
    <row r="116" spans="1:5" x14ac:dyDescent="0.25">
      <c r="D116" t="s">
        <v>15</v>
      </c>
      <c r="E116">
        <v>1</v>
      </c>
    </row>
    <row r="117" spans="1:5" x14ac:dyDescent="0.25">
      <c r="D117" t="s">
        <v>11</v>
      </c>
      <c r="E117">
        <v>1</v>
      </c>
    </row>
    <row r="118" spans="1:5" x14ac:dyDescent="0.25">
      <c r="A118" t="s">
        <v>146</v>
      </c>
      <c r="B118" s="16" t="s">
        <v>9</v>
      </c>
      <c r="C118" t="s">
        <v>147</v>
      </c>
      <c r="D118" t="s">
        <v>55</v>
      </c>
      <c r="E118">
        <v>1</v>
      </c>
    </row>
    <row r="119" spans="1:5" x14ac:dyDescent="0.25">
      <c r="D119" t="s">
        <v>54</v>
      </c>
      <c r="E119">
        <v>1</v>
      </c>
    </row>
    <row r="120" spans="1:5" x14ac:dyDescent="0.25">
      <c r="D120" t="s">
        <v>53</v>
      </c>
      <c r="E120">
        <v>1</v>
      </c>
    </row>
    <row r="121" spans="1:5" x14ac:dyDescent="0.25">
      <c r="D121" t="s">
        <v>59</v>
      </c>
      <c r="E121">
        <v>1</v>
      </c>
    </row>
    <row r="122" spans="1:5" x14ac:dyDescent="0.25">
      <c r="D122" t="s">
        <v>30</v>
      </c>
      <c r="E122">
        <v>1</v>
      </c>
    </row>
    <row r="123" spans="1:5" x14ac:dyDescent="0.25">
      <c r="D123" t="s">
        <v>14</v>
      </c>
      <c r="E123">
        <v>1</v>
      </c>
    </row>
    <row r="124" spans="1:5" x14ac:dyDescent="0.25">
      <c r="D124" t="s">
        <v>15</v>
      </c>
      <c r="E124">
        <v>1</v>
      </c>
    </row>
    <row r="125" spans="1:5" x14ac:dyDescent="0.25">
      <c r="D125" t="s">
        <v>11</v>
      </c>
      <c r="E125">
        <v>1</v>
      </c>
    </row>
    <row r="126" spans="1:5" x14ac:dyDescent="0.25">
      <c r="A126" t="s">
        <v>49</v>
      </c>
      <c r="B126" s="16" t="s">
        <v>9</v>
      </c>
      <c r="C126" t="s">
        <v>50</v>
      </c>
      <c r="D126" t="s">
        <v>55</v>
      </c>
      <c r="E126">
        <v>1</v>
      </c>
    </row>
    <row r="127" spans="1:5" x14ac:dyDescent="0.25">
      <c r="D127" t="s">
        <v>54</v>
      </c>
      <c r="E127">
        <v>1</v>
      </c>
    </row>
    <row r="128" spans="1:5" x14ac:dyDescent="0.25">
      <c r="D128" t="s">
        <v>53</v>
      </c>
      <c r="E128">
        <v>1</v>
      </c>
    </row>
    <row r="129" spans="1:5" x14ac:dyDescent="0.25">
      <c r="D129" t="s">
        <v>30</v>
      </c>
      <c r="E129">
        <v>1</v>
      </c>
    </row>
    <row r="130" spans="1:5" x14ac:dyDescent="0.25">
      <c r="D130" t="s">
        <v>14</v>
      </c>
      <c r="E130">
        <v>1</v>
      </c>
    </row>
    <row r="131" spans="1:5" x14ac:dyDescent="0.25">
      <c r="D131" t="s">
        <v>15</v>
      </c>
      <c r="E131">
        <v>1</v>
      </c>
    </row>
    <row r="132" spans="1:5" x14ac:dyDescent="0.25">
      <c r="D132" t="s">
        <v>11</v>
      </c>
      <c r="E132">
        <v>1</v>
      </c>
    </row>
    <row r="133" spans="1:5" x14ac:dyDescent="0.25">
      <c r="A133" t="s">
        <v>7</v>
      </c>
      <c r="B133" s="16" t="s">
        <v>9</v>
      </c>
      <c r="C133" t="s">
        <v>10</v>
      </c>
      <c r="D133" t="s">
        <v>14</v>
      </c>
      <c r="E133">
        <v>1</v>
      </c>
    </row>
    <row r="134" spans="1:5" x14ac:dyDescent="0.25">
      <c r="D134" t="s">
        <v>15</v>
      </c>
      <c r="E134">
        <v>1</v>
      </c>
    </row>
    <row r="135" spans="1:5" x14ac:dyDescent="0.25">
      <c r="D135" t="s">
        <v>11</v>
      </c>
      <c r="E135">
        <v>1</v>
      </c>
    </row>
    <row r="136" spans="1:5" x14ac:dyDescent="0.25">
      <c r="B136" s="16" t="s">
        <v>16</v>
      </c>
      <c r="C136" t="s">
        <v>17</v>
      </c>
      <c r="D136" t="s">
        <v>14</v>
      </c>
      <c r="E136">
        <v>1</v>
      </c>
    </row>
    <row r="137" spans="1:5" x14ac:dyDescent="0.25">
      <c r="D137" t="s">
        <v>15</v>
      </c>
      <c r="E137">
        <v>1</v>
      </c>
    </row>
    <row r="138" spans="1:5" x14ac:dyDescent="0.25">
      <c r="D138" t="s">
        <v>11</v>
      </c>
      <c r="E138">
        <v>1</v>
      </c>
    </row>
    <row r="139" spans="1:5" x14ac:dyDescent="0.25">
      <c r="B139" s="16" t="s">
        <v>18</v>
      </c>
      <c r="C139" t="s">
        <v>19</v>
      </c>
      <c r="D139" t="s">
        <v>14</v>
      </c>
      <c r="E139">
        <v>1</v>
      </c>
    </row>
    <row r="140" spans="1:5" x14ac:dyDescent="0.25">
      <c r="D140" t="s">
        <v>15</v>
      </c>
      <c r="E140">
        <v>1</v>
      </c>
    </row>
    <row r="141" spans="1:5" x14ac:dyDescent="0.25">
      <c r="D141" t="s">
        <v>11</v>
      </c>
      <c r="E141">
        <v>1</v>
      </c>
    </row>
    <row r="142" spans="1:5" x14ac:dyDescent="0.25">
      <c r="A142" t="s">
        <v>121</v>
      </c>
      <c r="B142" s="16" t="s">
        <v>9</v>
      </c>
      <c r="C142" t="s">
        <v>122</v>
      </c>
      <c r="D142" t="s">
        <v>55</v>
      </c>
      <c r="E142">
        <v>1</v>
      </c>
    </row>
    <row r="143" spans="1:5" x14ac:dyDescent="0.25">
      <c r="D143" t="s">
        <v>54</v>
      </c>
      <c r="E143">
        <v>1</v>
      </c>
    </row>
    <row r="144" spans="1:5" x14ac:dyDescent="0.25">
      <c r="D144" t="s">
        <v>53</v>
      </c>
      <c r="E144">
        <v>1</v>
      </c>
    </row>
    <row r="145" spans="1:5" x14ac:dyDescent="0.25">
      <c r="D145" t="s">
        <v>59</v>
      </c>
      <c r="E145">
        <v>1</v>
      </c>
    </row>
    <row r="146" spans="1:5" x14ac:dyDescent="0.25">
      <c r="D146" t="s">
        <v>30</v>
      </c>
      <c r="E146">
        <v>1</v>
      </c>
    </row>
    <row r="147" spans="1:5" x14ac:dyDescent="0.25">
      <c r="D147" t="s">
        <v>14</v>
      </c>
      <c r="E147">
        <v>1</v>
      </c>
    </row>
    <row r="148" spans="1:5" x14ac:dyDescent="0.25">
      <c r="D148" t="s">
        <v>15</v>
      </c>
      <c r="E148">
        <v>1</v>
      </c>
    </row>
    <row r="149" spans="1:5" x14ac:dyDescent="0.25">
      <c r="D149" t="s">
        <v>11</v>
      </c>
      <c r="E149">
        <v>1</v>
      </c>
    </row>
    <row r="150" spans="1:5" x14ac:dyDescent="0.25">
      <c r="A150" t="s">
        <v>20</v>
      </c>
      <c r="B150" s="16" t="s">
        <v>22</v>
      </c>
      <c r="C150" t="s">
        <v>23</v>
      </c>
      <c r="D150" t="s">
        <v>14</v>
      </c>
      <c r="E150">
        <v>1</v>
      </c>
    </row>
    <row r="151" spans="1:5" x14ac:dyDescent="0.25">
      <c r="D151" t="s">
        <v>15</v>
      </c>
      <c r="E151">
        <v>1</v>
      </c>
    </row>
    <row r="152" spans="1:5" x14ac:dyDescent="0.25">
      <c r="B152" s="16" t="s">
        <v>18</v>
      </c>
      <c r="C152" t="s">
        <v>25</v>
      </c>
      <c r="D152" t="s">
        <v>14</v>
      </c>
      <c r="E152">
        <v>1</v>
      </c>
    </row>
    <row r="153" spans="1:5" x14ac:dyDescent="0.25">
      <c r="A153" t="s">
        <v>177</v>
      </c>
      <c r="B153" s="16" t="s">
        <v>9</v>
      </c>
      <c r="C153" t="s">
        <v>179</v>
      </c>
      <c r="D153" t="s">
        <v>11</v>
      </c>
      <c r="E153">
        <v>1</v>
      </c>
    </row>
    <row r="154" spans="1:5" x14ac:dyDescent="0.25">
      <c r="B154" s="16" t="s">
        <v>42</v>
      </c>
      <c r="C154" t="s">
        <v>182</v>
      </c>
      <c r="D154" t="s">
        <v>15</v>
      </c>
      <c r="E154">
        <v>1</v>
      </c>
    </row>
    <row r="155" spans="1:5" x14ac:dyDescent="0.25">
      <c r="A155" t="s">
        <v>79</v>
      </c>
      <c r="B155" s="16" t="s">
        <v>9</v>
      </c>
      <c r="C155" t="s">
        <v>83</v>
      </c>
      <c r="D155" t="s">
        <v>55</v>
      </c>
      <c r="E155">
        <v>1</v>
      </c>
    </row>
    <row r="156" spans="1:5" x14ac:dyDescent="0.25">
      <c r="D156" t="s">
        <v>54</v>
      </c>
      <c r="E156">
        <v>1</v>
      </c>
    </row>
    <row r="157" spans="1:5" x14ac:dyDescent="0.25">
      <c r="D157" t="s">
        <v>53</v>
      </c>
      <c r="E157">
        <v>1</v>
      </c>
    </row>
    <row r="158" spans="1:5" x14ac:dyDescent="0.25">
      <c r="D158" t="s">
        <v>59</v>
      </c>
      <c r="E158">
        <v>1</v>
      </c>
    </row>
    <row r="159" spans="1:5" x14ac:dyDescent="0.25">
      <c r="D159" t="s">
        <v>30</v>
      </c>
      <c r="E159">
        <v>1</v>
      </c>
    </row>
    <row r="160" spans="1:5" x14ac:dyDescent="0.25">
      <c r="D160" t="s">
        <v>14</v>
      </c>
      <c r="E160">
        <v>1</v>
      </c>
    </row>
    <row r="161" spans="1:5" x14ac:dyDescent="0.25">
      <c r="D161" t="s">
        <v>15</v>
      </c>
      <c r="E161">
        <v>1</v>
      </c>
    </row>
    <row r="162" spans="1:5" x14ac:dyDescent="0.25">
      <c r="D162" t="s">
        <v>11</v>
      </c>
      <c r="E162">
        <v>1</v>
      </c>
    </row>
    <row r="163" spans="1:5" x14ac:dyDescent="0.25">
      <c r="B163" s="16" t="s">
        <v>22</v>
      </c>
      <c r="C163" t="s">
        <v>81</v>
      </c>
      <c r="D163" t="s">
        <v>55</v>
      </c>
      <c r="E163">
        <v>1</v>
      </c>
    </row>
    <row r="164" spans="1:5" x14ac:dyDescent="0.25">
      <c r="D164" t="s">
        <v>53</v>
      </c>
      <c r="E164">
        <v>1</v>
      </c>
    </row>
    <row r="165" spans="1:5" x14ac:dyDescent="0.25">
      <c r="D165" t="s">
        <v>30</v>
      </c>
      <c r="E165">
        <v>1</v>
      </c>
    </row>
    <row r="166" spans="1:5" x14ac:dyDescent="0.25">
      <c r="D166" t="s">
        <v>14</v>
      </c>
      <c r="E166">
        <v>1</v>
      </c>
    </row>
    <row r="167" spans="1:5" x14ac:dyDescent="0.25">
      <c r="D167" t="s">
        <v>15</v>
      </c>
      <c r="E167">
        <v>1</v>
      </c>
    </row>
    <row r="168" spans="1:5" x14ac:dyDescent="0.25">
      <c r="D168" t="s">
        <v>11</v>
      </c>
      <c r="E168">
        <v>1</v>
      </c>
    </row>
    <row r="169" spans="1:5" x14ac:dyDescent="0.25">
      <c r="A169" t="s">
        <v>239</v>
      </c>
      <c r="B169" s="16" t="s">
        <v>236</v>
      </c>
      <c r="C169" t="s">
        <v>246</v>
      </c>
      <c r="D169" t="s">
        <v>14</v>
      </c>
      <c r="E169">
        <v>1</v>
      </c>
    </row>
    <row r="170" spans="1:5" x14ac:dyDescent="0.25">
      <c r="D170" t="s">
        <v>15</v>
      </c>
      <c r="E170">
        <v>1</v>
      </c>
    </row>
    <row r="171" spans="1:5" x14ac:dyDescent="0.25">
      <c r="D171" t="s">
        <v>11</v>
      </c>
      <c r="E171">
        <v>1</v>
      </c>
    </row>
    <row r="172" spans="1:5" x14ac:dyDescent="0.25">
      <c r="B172" s="16" t="s">
        <v>250</v>
      </c>
      <c r="C172" t="s">
        <v>251</v>
      </c>
      <c r="D172" t="s">
        <v>14</v>
      </c>
      <c r="E172">
        <v>1</v>
      </c>
    </row>
    <row r="173" spans="1:5" x14ac:dyDescent="0.25">
      <c r="D173" t="s">
        <v>15</v>
      </c>
      <c r="E173">
        <v>1</v>
      </c>
    </row>
    <row r="174" spans="1:5" x14ac:dyDescent="0.25">
      <c r="B174" s="16" t="s">
        <v>241</v>
      </c>
      <c r="C174" t="s">
        <v>242</v>
      </c>
      <c r="D174" t="s">
        <v>14</v>
      </c>
      <c r="E174">
        <v>1</v>
      </c>
    </row>
    <row r="175" spans="1:5" x14ac:dyDescent="0.25">
      <c r="D175" t="s">
        <v>15</v>
      </c>
      <c r="E175">
        <v>1</v>
      </c>
    </row>
    <row r="176" spans="1:5" x14ac:dyDescent="0.25">
      <c r="B176" s="16" t="s">
        <v>39</v>
      </c>
      <c r="C176" t="s">
        <v>245</v>
      </c>
      <c r="D176" t="s">
        <v>14</v>
      </c>
      <c r="E176">
        <v>1</v>
      </c>
    </row>
    <row r="177" spans="1:5" x14ac:dyDescent="0.25">
      <c r="D177" t="s">
        <v>15</v>
      </c>
      <c r="E177">
        <v>1</v>
      </c>
    </row>
    <row r="178" spans="1:5" x14ac:dyDescent="0.25">
      <c r="B178" s="16" t="s">
        <v>210</v>
      </c>
      <c r="C178" t="s">
        <v>247</v>
      </c>
      <c r="D178" t="s">
        <v>14</v>
      </c>
      <c r="E178">
        <v>1</v>
      </c>
    </row>
    <row r="179" spans="1:5" x14ac:dyDescent="0.25">
      <c r="D179" t="s">
        <v>15</v>
      </c>
      <c r="E179">
        <v>1</v>
      </c>
    </row>
    <row r="180" spans="1:5" x14ac:dyDescent="0.25">
      <c r="B180" s="16" t="s">
        <v>248</v>
      </c>
      <c r="C180" t="s">
        <v>249</v>
      </c>
      <c r="D180" t="s">
        <v>14</v>
      </c>
      <c r="E180">
        <v>1</v>
      </c>
    </row>
    <row r="181" spans="1:5" x14ac:dyDescent="0.25">
      <c r="D181" t="s">
        <v>15</v>
      </c>
      <c r="E181">
        <v>1</v>
      </c>
    </row>
    <row r="182" spans="1:5" x14ac:dyDescent="0.25">
      <c r="B182" s="16" t="s">
        <v>252</v>
      </c>
      <c r="C182" t="s">
        <v>253</v>
      </c>
      <c r="D182" t="s">
        <v>14</v>
      </c>
      <c r="E182">
        <v>1</v>
      </c>
    </row>
    <row r="183" spans="1:5" x14ac:dyDescent="0.25">
      <c r="D183" t="s">
        <v>15</v>
      </c>
      <c r="E183">
        <v>1</v>
      </c>
    </row>
    <row r="184" spans="1:5" x14ac:dyDescent="0.25">
      <c r="A184" t="s">
        <v>91</v>
      </c>
      <c r="B184" s="16" t="s">
        <v>9</v>
      </c>
      <c r="C184" t="s">
        <v>93</v>
      </c>
      <c r="D184" t="s">
        <v>53</v>
      </c>
      <c r="E184">
        <v>1</v>
      </c>
    </row>
    <row r="185" spans="1:5" x14ac:dyDescent="0.25">
      <c r="D185" t="s">
        <v>14</v>
      </c>
      <c r="E185">
        <v>1</v>
      </c>
    </row>
    <row r="186" spans="1:5" x14ac:dyDescent="0.25">
      <c r="D186" t="s">
        <v>15</v>
      </c>
      <c r="E186">
        <v>1</v>
      </c>
    </row>
    <row r="187" spans="1:5" x14ac:dyDescent="0.25">
      <c r="A187" t="s">
        <v>110</v>
      </c>
      <c r="B187" s="16" t="s">
        <v>9</v>
      </c>
      <c r="C187" t="s">
        <v>112</v>
      </c>
      <c r="D187" t="s">
        <v>53</v>
      </c>
      <c r="E187">
        <v>1</v>
      </c>
    </row>
    <row r="188" spans="1:5" x14ac:dyDescent="0.25">
      <c r="D188" t="s">
        <v>14</v>
      </c>
      <c r="E188">
        <v>1</v>
      </c>
    </row>
    <row r="189" spans="1:5" x14ac:dyDescent="0.25">
      <c r="D189" t="s">
        <v>15</v>
      </c>
      <c r="E189">
        <v>1</v>
      </c>
    </row>
    <row r="190" spans="1:5" x14ac:dyDescent="0.25">
      <c r="A190" t="s">
        <v>167</v>
      </c>
      <c r="B190" s="16" t="s">
        <v>9</v>
      </c>
      <c r="C190" t="s">
        <v>168</v>
      </c>
      <c r="D190" t="s">
        <v>14</v>
      </c>
      <c r="E190">
        <v>1</v>
      </c>
    </row>
    <row r="191" spans="1:5" x14ac:dyDescent="0.25">
      <c r="D191" t="s">
        <v>15</v>
      </c>
      <c r="E191">
        <v>1</v>
      </c>
    </row>
    <row r="192" spans="1:5" x14ac:dyDescent="0.25">
      <c r="A192" t="s">
        <v>156</v>
      </c>
      <c r="B192" s="16" t="s">
        <v>9</v>
      </c>
      <c r="C192" t="s">
        <v>158</v>
      </c>
      <c r="D192" t="s">
        <v>14</v>
      </c>
      <c r="E192">
        <v>1</v>
      </c>
    </row>
    <row r="193" spans="1:5" x14ac:dyDescent="0.25">
      <c r="A193" t="s">
        <v>44</v>
      </c>
      <c r="B193" s="16" t="s">
        <v>9</v>
      </c>
      <c r="C193" t="s">
        <v>46</v>
      </c>
      <c r="D193" t="s">
        <v>15</v>
      </c>
      <c r="E193">
        <v>1</v>
      </c>
    </row>
    <row r="194" spans="1:5" x14ac:dyDescent="0.25">
      <c r="A194" t="s">
        <v>64</v>
      </c>
      <c r="B194" s="16" t="s">
        <v>66</v>
      </c>
      <c r="C194" t="s">
        <v>67</v>
      </c>
      <c r="D194" t="s">
        <v>53</v>
      </c>
      <c r="E194">
        <v>1</v>
      </c>
    </row>
    <row r="195" spans="1:5" x14ac:dyDescent="0.25">
      <c r="D195" t="s">
        <v>14</v>
      </c>
      <c r="E195">
        <v>1</v>
      </c>
    </row>
    <row r="196" spans="1:5" x14ac:dyDescent="0.25">
      <c r="D196" t="s">
        <v>15</v>
      </c>
      <c r="E196">
        <v>1</v>
      </c>
    </row>
    <row r="197" spans="1:5" x14ac:dyDescent="0.25">
      <c r="A197" t="s">
        <v>230</v>
      </c>
      <c r="B197" s="16" t="s">
        <v>9</v>
      </c>
      <c r="C197" t="s">
        <v>232</v>
      </c>
      <c r="D197" t="s">
        <v>15</v>
      </c>
      <c r="E197">
        <v>1</v>
      </c>
    </row>
    <row r="198" spans="1:5" x14ac:dyDescent="0.25">
      <c r="A198" t="s">
        <v>160</v>
      </c>
      <c r="B198" s="16" t="s">
        <v>9</v>
      </c>
      <c r="C198" t="s">
        <v>161</v>
      </c>
      <c r="D198" t="s">
        <v>53</v>
      </c>
      <c r="E198">
        <v>1</v>
      </c>
    </row>
    <row r="199" spans="1:5" x14ac:dyDescent="0.25">
      <c r="D199" t="s">
        <v>30</v>
      </c>
      <c r="E199">
        <v>1</v>
      </c>
    </row>
    <row r="200" spans="1:5" x14ac:dyDescent="0.25">
      <c r="D200" t="s">
        <v>14</v>
      </c>
      <c r="E200">
        <v>1</v>
      </c>
    </row>
    <row r="201" spans="1:5" x14ac:dyDescent="0.25">
      <c r="D201" t="s">
        <v>15</v>
      </c>
      <c r="E201">
        <v>1</v>
      </c>
    </row>
    <row r="202" spans="1:5" x14ac:dyDescent="0.25">
      <c r="D202" t="s">
        <v>11</v>
      </c>
      <c r="E202">
        <v>1</v>
      </c>
    </row>
    <row r="203" spans="1:5" x14ac:dyDescent="0.25">
      <c r="A203" t="s">
        <v>106</v>
      </c>
      <c r="B203" s="16" t="s">
        <v>22</v>
      </c>
      <c r="C203" t="s">
        <v>108</v>
      </c>
      <c r="D203" t="s">
        <v>53</v>
      </c>
      <c r="E203">
        <v>1</v>
      </c>
    </row>
    <row r="204" spans="1:5" x14ac:dyDescent="0.25">
      <c r="D204" t="s">
        <v>14</v>
      </c>
      <c r="E204">
        <v>1</v>
      </c>
    </row>
    <row r="205" spans="1:5" x14ac:dyDescent="0.25">
      <c r="D205" t="s">
        <v>15</v>
      </c>
      <c r="E205">
        <v>1</v>
      </c>
    </row>
    <row r="206" spans="1:5" x14ac:dyDescent="0.25">
      <c r="D206" t="s">
        <v>11</v>
      </c>
      <c r="E206">
        <v>1</v>
      </c>
    </row>
    <row r="207" spans="1:5" x14ac:dyDescent="0.25">
      <c r="A207" t="s">
        <v>135</v>
      </c>
      <c r="B207" s="16" t="s">
        <v>137</v>
      </c>
      <c r="C207" t="s">
        <v>138</v>
      </c>
      <c r="D207" t="s">
        <v>53</v>
      </c>
      <c r="E207">
        <v>1</v>
      </c>
    </row>
    <row r="208" spans="1:5" x14ac:dyDescent="0.25">
      <c r="D208" t="s">
        <v>15</v>
      </c>
      <c r="E208">
        <v>1</v>
      </c>
    </row>
    <row r="209" spans="1:5" x14ac:dyDescent="0.25">
      <c r="A209" t="s">
        <v>187</v>
      </c>
      <c r="B209" s="16" t="s">
        <v>9</v>
      </c>
      <c r="C209" t="s">
        <v>189</v>
      </c>
      <c r="D209" t="s">
        <v>55</v>
      </c>
      <c r="E209">
        <v>1</v>
      </c>
    </row>
    <row r="210" spans="1:5" x14ac:dyDescent="0.25">
      <c r="D210" t="s">
        <v>53</v>
      </c>
      <c r="E210">
        <v>1</v>
      </c>
    </row>
    <row r="211" spans="1:5" x14ac:dyDescent="0.25">
      <c r="D211" t="s">
        <v>30</v>
      </c>
      <c r="E211">
        <v>1</v>
      </c>
    </row>
    <row r="212" spans="1:5" x14ac:dyDescent="0.25">
      <c r="D212" t="s">
        <v>14</v>
      </c>
      <c r="E212">
        <v>1</v>
      </c>
    </row>
    <row r="213" spans="1:5" x14ac:dyDescent="0.25">
      <c r="D213" t="s">
        <v>11</v>
      </c>
      <c r="E213">
        <v>1</v>
      </c>
    </row>
    <row r="214" spans="1:5" x14ac:dyDescent="0.25">
      <c r="B214" s="16" t="s">
        <v>22</v>
      </c>
      <c r="C214" t="s">
        <v>191</v>
      </c>
      <c r="D214" t="s">
        <v>55</v>
      </c>
      <c r="E214">
        <v>1</v>
      </c>
    </row>
    <row r="215" spans="1:5" x14ac:dyDescent="0.25">
      <c r="D215" t="s">
        <v>53</v>
      </c>
      <c r="E215">
        <v>1</v>
      </c>
    </row>
    <row r="216" spans="1:5" x14ac:dyDescent="0.25">
      <c r="D216" t="s">
        <v>30</v>
      </c>
      <c r="E216">
        <v>1</v>
      </c>
    </row>
    <row r="217" spans="1:5" x14ac:dyDescent="0.25">
      <c r="D217" t="s">
        <v>14</v>
      </c>
      <c r="E217">
        <v>1</v>
      </c>
    </row>
    <row r="218" spans="1:5" x14ac:dyDescent="0.25">
      <c r="D218" t="s">
        <v>15</v>
      </c>
      <c r="E218">
        <v>1</v>
      </c>
    </row>
    <row r="219" spans="1:5" x14ac:dyDescent="0.25">
      <c r="D219" t="s">
        <v>11</v>
      </c>
      <c r="E219">
        <v>1</v>
      </c>
    </row>
    <row r="220" spans="1:5" x14ac:dyDescent="0.25">
      <c r="B220" s="16" t="s">
        <v>66</v>
      </c>
      <c r="C220" t="s">
        <v>192</v>
      </c>
      <c r="D220" t="s">
        <v>14</v>
      </c>
      <c r="E220">
        <v>1</v>
      </c>
    </row>
    <row r="221" spans="1:5" x14ac:dyDescent="0.25">
      <c r="D221" t="s">
        <v>15</v>
      </c>
      <c r="E221">
        <v>1</v>
      </c>
    </row>
    <row r="222" spans="1:5" x14ac:dyDescent="0.25">
      <c r="B222" s="16" t="s">
        <v>193</v>
      </c>
      <c r="C222" t="s">
        <v>194</v>
      </c>
      <c r="D222" t="s">
        <v>55</v>
      </c>
      <c r="E222">
        <v>1</v>
      </c>
    </row>
    <row r="223" spans="1:5" x14ac:dyDescent="0.25">
      <c r="D223" t="s">
        <v>53</v>
      </c>
      <c r="E223">
        <v>1</v>
      </c>
    </row>
    <row r="224" spans="1:5" x14ac:dyDescent="0.25">
      <c r="D224" t="s">
        <v>14</v>
      </c>
      <c r="E224">
        <v>1</v>
      </c>
    </row>
    <row r="225" spans="1:5" x14ac:dyDescent="0.25">
      <c r="B225" s="16" t="s">
        <v>195</v>
      </c>
      <c r="C225" t="s">
        <v>196</v>
      </c>
      <c r="D225" t="s">
        <v>55</v>
      </c>
      <c r="E225">
        <v>1</v>
      </c>
    </row>
    <row r="226" spans="1:5" x14ac:dyDescent="0.25">
      <c r="D226" t="s">
        <v>53</v>
      </c>
      <c r="E226">
        <v>1</v>
      </c>
    </row>
    <row r="227" spans="1:5" x14ac:dyDescent="0.25">
      <c r="D227" t="s">
        <v>30</v>
      </c>
      <c r="E227">
        <v>1</v>
      </c>
    </row>
    <row r="228" spans="1:5" x14ac:dyDescent="0.25">
      <c r="D228" t="s">
        <v>14</v>
      </c>
      <c r="E228">
        <v>1</v>
      </c>
    </row>
    <row r="229" spans="1:5" x14ac:dyDescent="0.25">
      <c r="D229" t="s">
        <v>11</v>
      </c>
      <c r="E229">
        <v>1</v>
      </c>
    </row>
    <row r="230" spans="1:5" x14ac:dyDescent="0.25">
      <c r="B230" s="16" t="s">
        <v>197</v>
      </c>
      <c r="C230" t="s">
        <v>198</v>
      </c>
      <c r="D230" t="s">
        <v>55</v>
      </c>
      <c r="E230">
        <v>1</v>
      </c>
    </row>
    <row r="231" spans="1:5" x14ac:dyDescent="0.25">
      <c r="D231" t="s">
        <v>14</v>
      </c>
      <c r="E231">
        <v>1</v>
      </c>
    </row>
    <row r="232" spans="1:5" x14ac:dyDescent="0.25">
      <c r="B232" s="16" t="s">
        <v>199</v>
      </c>
      <c r="C232" t="s">
        <v>200</v>
      </c>
      <c r="D232" t="s">
        <v>14</v>
      </c>
      <c r="E232">
        <v>1</v>
      </c>
    </row>
    <row r="233" spans="1:5" x14ac:dyDescent="0.25">
      <c r="B233" s="16" t="s">
        <v>201</v>
      </c>
      <c r="C233" t="s">
        <v>202</v>
      </c>
      <c r="D233" t="s">
        <v>30</v>
      </c>
      <c r="E233">
        <v>1</v>
      </c>
    </row>
    <row r="234" spans="1:5" x14ac:dyDescent="0.25">
      <c r="D234" t="s">
        <v>14</v>
      </c>
      <c r="E234">
        <v>1</v>
      </c>
    </row>
    <row r="235" spans="1:5" x14ac:dyDescent="0.25">
      <c r="D235" t="s">
        <v>15</v>
      </c>
      <c r="E235">
        <v>1</v>
      </c>
    </row>
    <row r="236" spans="1:5" x14ac:dyDescent="0.25">
      <c r="B236" s="16" t="s">
        <v>203</v>
      </c>
      <c r="C236" t="s">
        <v>204</v>
      </c>
      <c r="D236" t="s">
        <v>14</v>
      </c>
      <c r="E236">
        <v>1</v>
      </c>
    </row>
    <row r="237" spans="1:5" x14ac:dyDescent="0.25">
      <c r="D237" t="s">
        <v>15</v>
      </c>
      <c r="E237">
        <v>1</v>
      </c>
    </row>
    <row r="238" spans="1:5" x14ac:dyDescent="0.25">
      <c r="A238" t="s">
        <v>205</v>
      </c>
      <c r="B238" s="16" t="s">
        <v>9</v>
      </c>
      <c r="C238" t="s">
        <v>209</v>
      </c>
      <c r="D238" t="s">
        <v>55</v>
      </c>
      <c r="E238">
        <v>1</v>
      </c>
    </row>
    <row r="239" spans="1:5" x14ac:dyDescent="0.25">
      <c r="D239" t="s">
        <v>54</v>
      </c>
      <c r="E239">
        <v>1</v>
      </c>
    </row>
    <row r="240" spans="1:5" x14ac:dyDescent="0.25">
      <c r="D240" t="s">
        <v>53</v>
      </c>
      <c r="E240">
        <v>1</v>
      </c>
    </row>
    <row r="241" spans="2:5" x14ac:dyDescent="0.25">
      <c r="D241" t="s">
        <v>30</v>
      </c>
      <c r="E241">
        <v>1</v>
      </c>
    </row>
    <row r="242" spans="2:5" x14ac:dyDescent="0.25">
      <c r="D242" t="s">
        <v>14</v>
      </c>
      <c r="E242">
        <v>1</v>
      </c>
    </row>
    <row r="243" spans="2:5" x14ac:dyDescent="0.25">
      <c r="D243" t="s">
        <v>15</v>
      </c>
      <c r="E243">
        <v>1</v>
      </c>
    </row>
    <row r="244" spans="2:5" x14ac:dyDescent="0.25">
      <c r="D244" t="s">
        <v>11</v>
      </c>
      <c r="E244">
        <v>1</v>
      </c>
    </row>
    <row r="245" spans="2:5" x14ac:dyDescent="0.25">
      <c r="B245" s="16" t="s">
        <v>16</v>
      </c>
      <c r="C245" t="s">
        <v>207</v>
      </c>
      <c r="D245" t="s">
        <v>55</v>
      </c>
      <c r="E245">
        <v>1</v>
      </c>
    </row>
    <row r="246" spans="2:5" x14ac:dyDescent="0.25">
      <c r="D246" t="s">
        <v>54</v>
      </c>
      <c r="E246">
        <v>1</v>
      </c>
    </row>
    <row r="247" spans="2:5" x14ac:dyDescent="0.25">
      <c r="D247" t="s">
        <v>53</v>
      </c>
      <c r="E247">
        <v>1</v>
      </c>
    </row>
    <row r="248" spans="2:5" x14ac:dyDescent="0.25">
      <c r="D248" t="s">
        <v>30</v>
      </c>
      <c r="E248">
        <v>1</v>
      </c>
    </row>
    <row r="249" spans="2:5" x14ac:dyDescent="0.25">
      <c r="D249" t="s">
        <v>14</v>
      </c>
      <c r="E249">
        <v>1</v>
      </c>
    </row>
    <row r="250" spans="2:5" x14ac:dyDescent="0.25">
      <c r="D250" t="s">
        <v>15</v>
      </c>
      <c r="E250">
        <v>1</v>
      </c>
    </row>
    <row r="251" spans="2:5" x14ac:dyDescent="0.25">
      <c r="D251" t="s">
        <v>11</v>
      </c>
      <c r="E251">
        <v>1</v>
      </c>
    </row>
    <row r="252" spans="2:5" x14ac:dyDescent="0.25">
      <c r="B252" s="16" t="s">
        <v>210</v>
      </c>
      <c r="C252" t="s">
        <v>211</v>
      </c>
      <c r="D252" t="s">
        <v>55</v>
      </c>
      <c r="E252">
        <v>1</v>
      </c>
    </row>
    <row r="253" spans="2:5" x14ac:dyDescent="0.25">
      <c r="D253" t="s">
        <v>53</v>
      </c>
      <c r="E253">
        <v>1</v>
      </c>
    </row>
    <row r="254" spans="2:5" x14ac:dyDescent="0.25">
      <c r="D254" t="s">
        <v>30</v>
      </c>
      <c r="E254">
        <v>1</v>
      </c>
    </row>
    <row r="255" spans="2:5" x14ac:dyDescent="0.25">
      <c r="D255" t="s">
        <v>14</v>
      </c>
      <c r="E255">
        <v>1</v>
      </c>
    </row>
    <row r="256" spans="2:5" x14ac:dyDescent="0.25">
      <c r="D256" t="s">
        <v>11</v>
      </c>
      <c r="E256">
        <v>1</v>
      </c>
    </row>
    <row r="257" spans="1:5" x14ac:dyDescent="0.25">
      <c r="A257" t="s">
        <v>212</v>
      </c>
      <c r="B257" s="16" t="s">
        <v>9</v>
      </c>
      <c r="C257" t="s">
        <v>214</v>
      </c>
      <c r="D257" t="s">
        <v>55</v>
      </c>
      <c r="E257">
        <v>1</v>
      </c>
    </row>
    <row r="258" spans="1:5" x14ac:dyDescent="0.25">
      <c r="D258" t="s">
        <v>53</v>
      </c>
      <c r="E258">
        <v>1</v>
      </c>
    </row>
    <row r="259" spans="1:5" x14ac:dyDescent="0.25">
      <c r="D259" t="s">
        <v>30</v>
      </c>
      <c r="E259">
        <v>1</v>
      </c>
    </row>
    <row r="260" spans="1:5" x14ac:dyDescent="0.25">
      <c r="D260" t="s">
        <v>11</v>
      </c>
      <c r="E260">
        <v>1</v>
      </c>
    </row>
    <row r="261" spans="1:5" x14ac:dyDescent="0.25">
      <c r="B261" s="16" t="s">
        <v>22</v>
      </c>
      <c r="C261" t="s">
        <v>216</v>
      </c>
      <c r="D261" t="s">
        <v>55</v>
      </c>
      <c r="E261">
        <v>1</v>
      </c>
    </row>
    <row r="262" spans="1:5" x14ac:dyDescent="0.25">
      <c r="D262" t="s">
        <v>54</v>
      </c>
      <c r="E262">
        <v>1</v>
      </c>
    </row>
    <row r="263" spans="1:5" x14ac:dyDescent="0.25">
      <c r="D263" t="s">
        <v>53</v>
      </c>
      <c r="E263">
        <v>1</v>
      </c>
    </row>
    <row r="264" spans="1:5" x14ac:dyDescent="0.25">
      <c r="D264" t="s">
        <v>14</v>
      </c>
      <c r="E264">
        <v>1</v>
      </c>
    </row>
    <row r="265" spans="1:5" x14ac:dyDescent="0.25">
      <c r="D265" t="s">
        <v>11</v>
      </c>
      <c r="E265">
        <v>1</v>
      </c>
    </row>
    <row r="266" spans="1:5" x14ac:dyDescent="0.25">
      <c r="B266" s="16" t="s">
        <v>217</v>
      </c>
      <c r="C266" t="s">
        <v>218</v>
      </c>
      <c r="D266" t="s">
        <v>55</v>
      </c>
      <c r="E266">
        <v>1</v>
      </c>
    </row>
    <row r="267" spans="1:5" x14ac:dyDescent="0.25">
      <c r="D267" t="s">
        <v>53</v>
      </c>
      <c r="E267">
        <v>1</v>
      </c>
    </row>
    <row r="268" spans="1:5" x14ac:dyDescent="0.25">
      <c r="D268" t="s">
        <v>30</v>
      </c>
      <c r="E268">
        <v>1</v>
      </c>
    </row>
    <row r="269" spans="1:5" x14ac:dyDescent="0.25">
      <c r="D269" t="s">
        <v>15</v>
      </c>
      <c r="E269">
        <v>1</v>
      </c>
    </row>
    <row r="270" spans="1:5" x14ac:dyDescent="0.25">
      <c r="D270" t="s">
        <v>11</v>
      </c>
      <c r="E270">
        <v>1</v>
      </c>
    </row>
    <row r="271" spans="1:5" x14ac:dyDescent="0.25">
      <c r="B271" s="16" t="s">
        <v>199</v>
      </c>
      <c r="C271" t="s">
        <v>219</v>
      </c>
      <c r="D271" t="s">
        <v>55</v>
      </c>
      <c r="E271">
        <v>1</v>
      </c>
    </row>
    <row r="272" spans="1:5" x14ac:dyDescent="0.25">
      <c r="D272" t="s">
        <v>53</v>
      </c>
      <c r="E272">
        <v>1</v>
      </c>
    </row>
    <row r="273" spans="1:5" x14ac:dyDescent="0.25">
      <c r="D273" t="s">
        <v>30</v>
      </c>
      <c r="E273">
        <v>1</v>
      </c>
    </row>
    <row r="274" spans="1:5" x14ac:dyDescent="0.25">
      <c r="D274" t="s">
        <v>14</v>
      </c>
      <c r="E274">
        <v>1</v>
      </c>
    </row>
    <row r="275" spans="1:5" x14ac:dyDescent="0.25">
      <c r="D275" t="s">
        <v>11</v>
      </c>
      <c r="E275">
        <v>1</v>
      </c>
    </row>
    <row r="276" spans="1:5" x14ac:dyDescent="0.25">
      <c r="B276" s="16" t="s">
        <v>220</v>
      </c>
      <c r="C276" t="s">
        <v>221</v>
      </c>
      <c r="D276" t="s">
        <v>55</v>
      </c>
      <c r="E276">
        <v>1</v>
      </c>
    </row>
    <row r="277" spans="1:5" x14ac:dyDescent="0.25">
      <c r="D277" t="s">
        <v>53</v>
      </c>
      <c r="E277">
        <v>1</v>
      </c>
    </row>
    <row r="278" spans="1:5" x14ac:dyDescent="0.25">
      <c r="D278" t="s">
        <v>14</v>
      </c>
      <c r="E278">
        <v>1</v>
      </c>
    </row>
    <row r="279" spans="1:5" x14ac:dyDescent="0.25">
      <c r="B279" s="16" t="s">
        <v>222</v>
      </c>
      <c r="C279" t="s">
        <v>223</v>
      </c>
      <c r="D279" t="s">
        <v>55</v>
      </c>
      <c r="E279">
        <v>1</v>
      </c>
    </row>
    <row r="280" spans="1:5" x14ac:dyDescent="0.25">
      <c r="D280" t="s">
        <v>14</v>
      </c>
      <c r="E280">
        <v>1</v>
      </c>
    </row>
    <row r="281" spans="1:5" x14ac:dyDescent="0.25">
      <c r="B281" s="16" t="s">
        <v>224</v>
      </c>
      <c r="C281" t="s">
        <v>225</v>
      </c>
      <c r="D281" t="s">
        <v>55</v>
      </c>
      <c r="E281">
        <v>1</v>
      </c>
    </row>
    <row r="282" spans="1:5" x14ac:dyDescent="0.25">
      <c r="D282" t="s">
        <v>53</v>
      </c>
      <c r="E282">
        <v>1</v>
      </c>
    </row>
    <row r="283" spans="1:5" x14ac:dyDescent="0.25">
      <c r="D283" t="s">
        <v>30</v>
      </c>
      <c r="E283">
        <v>1</v>
      </c>
    </row>
    <row r="284" spans="1:5" x14ac:dyDescent="0.25">
      <c r="D284" t="s">
        <v>14</v>
      </c>
      <c r="E284">
        <v>1</v>
      </c>
    </row>
    <row r="285" spans="1:5" x14ac:dyDescent="0.25">
      <c r="A285" t="s">
        <v>226</v>
      </c>
      <c r="B285" s="16" t="s">
        <v>9</v>
      </c>
      <c r="C285" t="s">
        <v>228</v>
      </c>
      <c r="D285" t="s">
        <v>55</v>
      </c>
      <c r="E285">
        <v>1</v>
      </c>
    </row>
    <row r="286" spans="1:5" x14ac:dyDescent="0.25">
      <c r="D286" t="s">
        <v>54</v>
      </c>
      <c r="E286">
        <v>1</v>
      </c>
    </row>
    <row r="287" spans="1:5" x14ac:dyDescent="0.25">
      <c r="D287" t="s">
        <v>53</v>
      </c>
      <c r="E287">
        <v>1</v>
      </c>
    </row>
    <row r="288" spans="1:5" x14ac:dyDescent="0.25">
      <c r="D288" t="s">
        <v>30</v>
      </c>
      <c r="E288">
        <v>1</v>
      </c>
    </row>
    <row r="289" spans="1:5" x14ac:dyDescent="0.25">
      <c r="D289" t="s">
        <v>14</v>
      </c>
      <c r="E289">
        <v>1</v>
      </c>
    </row>
    <row r="290" spans="1:5" x14ac:dyDescent="0.25">
      <c r="D290" t="s">
        <v>11</v>
      </c>
      <c r="E290">
        <v>1</v>
      </c>
    </row>
    <row r="291" spans="1:5" x14ac:dyDescent="0.25">
      <c r="A291" t="s">
        <v>131</v>
      </c>
      <c r="B291" s="16" t="s">
        <v>9</v>
      </c>
      <c r="C291" t="s">
        <v>133</v>
      </c>
      <c r="D291" t="s">
        <v>53</v>
      </c>
      <c r="E291">
        <v>1</v>
      </c>
    </row>
    <row r="292" spans="1:5" x14ac:dyDescent="0.25">
      <c r="D292" t="s">
        <v>15</v>
      </c>
      <c r="E292">
        <v>1</v>
      </c>
    </row>
    <row r="293" spans="1:5" x14ac:dyDescent="0.25">
      <c r="A293" t="s">
        <v>153</v>
      </c>
      <c r="B293" s="16" t="s">
        <v>9</v>
      </c>
      <c r="C293" t="s">
        <v>154</v>
      </c>
      <c r="D293" t="s">
        <v>55</v>
      </c>
      <c r="E293">
        <v>1</v>
      </c>
    </row>
    <row r="294" spans="1:5" x14ac:dyDescent="0.25">
      <c r="D294" t="s">
        <v>54</v>
      </c>
      <c r="E294">
        <v>1</v>
      </c>
    </row>
    <row r="295" spans="1:5" x14ac:dyDescent="0.25">
      <c r="D295" t="s">
        <v>53</v>
      </c>
      <c r="E295">
        <v>1</v>
      </c>
    </row>
    <row r="296" spans="1:5" x14ac:dyDescent="0.25">
      <c r="D296" t="s">
        <v>30</v>
      </c>
      <c r="E296">
        <v>1</v>
      </c>
    </row>
    <row r="297" spans="1:5" x14ac:dyDescent="0.25">
      <c r="D297" t="s">
        <v>14</v>
      </c>
      <c r="E297">
        <v>1</v>
      </c>
    </row>
    <row r="298" spans="1:5" x14ac:dyDescent="0.25">
      <c r="D298" t="s">
        <v>15</v>
      </c>
      <c r="E298">
        <v>1</v>
      </c>
    </row>
    <row r="299" spans="1:5" x14ac:dyDescent="0.25">
      <c r="D299" t="s">
        <v>11</v>
      </c>
      <c r="E299">
        <v>1</v>
      </c>
    </row>
    <row r="300" spans="1:5" x14ac:dyDescent="0.25">
      <c r="A300" t="s">
        <v>163</v>
      </c>
      <c r="B300" s="16" t="s">
        <v>9</v>
      </c>
      <c r="C300" t="s">
        <v>165</v>
      </c>
      <c r="D300" t="s">
        <v>14</v>
      </c>
      <c r="E300">
        <v>1</v>
      </c>
    </row>
    <row r="301" spans="1:5" x14ac:dyDescent="0.25">
      <c r="D301" t="s">
        <v>15</v>
      </c>
      <c r="E301">
        <v>1</v>
      </c>
    </row>
    <row r="302" spans="1:5" x14ac:dyDescent="0.25">
      <c r="A302" t="s">
        <v>60</v>
      </c>
      <c r="B302" s="16" t="s">
        <v>9</v>
      </c>
      <c r="C302" t="s">
        <v>62</v>
      </c>
      <c r="D302" t="s">
        <v>55</v>
      </c>
      <c r="E302">
        <v>1</v>
      </c>
    </row>
    <row r="303" spans="1:5" x14ac:dyDescent="0.25">
      <c r="D303" t="s">
        <v>53</v>
      </c>
      <c r="E303">
        <v>1</v>
      </c>
    </row>
    <row r="304" spans="1:5" x14ac:dyDescent="0.25">
      <c r="D304" t="s">
        <v>30</v>
      </c>
      <c r="E304">
        <v>1</v>
      </c>
    </row>
    <row r="305" spans="1:5" x14ac:dyDescent="0.25">
      <c r="D305" t="s">
        <v>14</v>
      </c>
      <c r="E305">
        <v>1</v>
      </c>
    </row>
    <row r="306" spans="1:5" x14ac:dyDescent="0.25">
      <c r="D306" t="s">
        <v>11</v>
      </c>
      <c r="E306">
        <v>1</v>
      </c>
    </row>
    <row r="307" spans="1:5" x14ac:dyDescent="0.25">
      <c r="A307" s="28">
        <f t="shared" ref="A307" si="0">COUNTA(A4:A306)</f>
        <v>44</v>
      </c>
      <c r="B307" s="28">
        <f>COUNTA(B4:B306)</f>
        <v>82</v>
      </c>
      <c r="C307" s="28">
        <f t="shared" ref="C307:D307" si="1">COUNTA(C4:C306)</f>
        <v>82</v>
      </c>
      <c r="D307" s="28">
        <f t="shared" si="1"/>
        <v>303</v>
      </c>
      <c r="E307" s="28">
        <v>303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3:F307"/>
  <sheetViews>
    <sheetView showGridLines="0" topLeftCell="A34" workbookViewId="0">
      <selection activeCell="B64" sqref="B64"/>
    </sheetView>
  </sheetViews>
  <sheetFormatPr baseColWidth="10" defaultRowHeight="15" x14ac:dyDescent="0.25"/>
  <cols>
    <col min="2" max="2" width="59.85546875" customWidth="1"/>
    <col min="3" max="3" width="11.42578125" style="25"/>
    <col min="4" max="4" width="70.5703125" customWidth="1"/>
    <col min="5" max="5" width="47.5703125" bestFit="1" customWidth="1"/>
  </cols>
  <sheetData>
    <row r="3" spans="1:6" ht="60" x14ac:dyDescent="0.25">
      <c r="A3" s="28" t="s">
        <v>0</v>
      </c>
      <c r="B3" s="28" t="s">
        <v>1</v>
      </c>
      <c r="C3" s="28" t="s">
        <v>2</v>
      </c>
      <c r="D3" s="28" t="s">
        <v>3</v>
      </c>
      <c r="E3" s="28" t="s">
        <v>4</v>
      </c>
      <c r="F3" s="28" t="s">
        <v>260</v>
      </c>
    </row>
    <row r="4" spans="1:6" hidden="1" x14ac:dyDescent="0.25">
      <c r="A4" t="s">
        <v>183</v>
      </c>
      <c r="B4" t="s">
        <v>184</v>
      </c>
      <c r="C4" s="25" t="s">
        <v>9</v>
      </c>
      <c r="D4" t="s">
        <v>185</v>
      </c>
      <c r="E4" t="s">
        <v>53</v>
      </c>
      <c r="F4">
        <v>1</v>
      </c>
    </row>
    <row r="5" spans="1:6" hidden="1" x14ac:dyDescent="0.25">
      <c r="E5" t="s">
        <v>30</v>
      </c>
      <c r="F5">
        <v>1</v>
      </c>
    </row>
    <row r="6" spans="1:6" hidden="1" x14ac:dyDescent="0.25">
      <c r="E6" t="s">
        <v>14</v>
      </c>
      <c r="F6">
        <v>1</v>
      </c>
    </row>
    <row r="7" spans="1:6" hidden="1" x14ac:dyDescent="0.25">
      <c r="E7" t="s">
        <v>15</v>
      </c>
      <c r="F7">
        <v>1</v>
      </c>
    </row>
    <row r="8" spans="1:6" hidden="1" x14ac:dyDescent="0.25">
      <c r="E8" t="s">
        <v>11</v>
      </c>
      <c r="F8">
        <v>1</v>
      </c>
    </row>
    <row r="9" spans="1:6" x14ac:dyDescent="0.25">
      <c r="A9" t="s">
        <v>124</v>
      </c>
      <c r="B9" t="s">
        <v>125</v>
      </c>
      <c r="C9" s="25" t="s">
        <v>9</v>
      </c>
      <c r="D9" t="s">
        <v>125</v>
      </c>
      <c r="E9" t="s">
        <v>55</v>
      </c>
      <c r="F9">
        <v>1</v>
      </c>
    </row>
    <row r="10" spans="1:6" hidden="1" x14ac:dyDescent="0.25">
      <c r="E10" t="s">
        <v>53</v>
      </c>
      <c r="F10">
        <v>1</v>
      </c>
    </row>
    <row r="11" spans="1:6" hidden="1" x14ac:dyDescent="0.25">
      <c r="E11" t="s">
        <v>30</v>
      </c>
      <c r="F11">
        <v>1</v>
      </c>
    </row>
    <row r="12" spans="1:6" hidden="1" x14ac:dyDescent="0.25">
      <c r="E12" t="s">
        <v>14</v>
      </c>
      <c r="F12">
        <v>1</v>
      </c>
    </row>
    <row r="13" spans="1:6" hidden="1" x14ac:dyDescent="0.25">
      <c r="E13" t="s">
        <v>15</v>
      </c>
      <c r="F13">
        <v>1</v>
      </c>
    </row>
    <row r="14" spans="1:6" hidden="1" x14ac:dyDescent="0.25">
      <c r="E14" t="s">
        <v>11</v>
      </c>
      <c r="F14">
        <v>1</v>
      </c>
    </row>
    <row r="15" spans="1:6" x14ac:dyDescent="0.25">
      <c r="A15" t="s">
        <v>143</v>
      </c>
      <c r="B15" t="s">
        <v>144</v>
      </c>
      <c r="C15" s="25" t="s">
        <v>9</v>
      </c>
      <c r="D15" t="s">
        <v>144</v>
      </c>
      <c r="E15" t="s">
        <v>55</v>
      </c>
      <c r="F15">
        <v>1</v>
      </c>
    </row>
    <row r="16" spans="1:6" hidden="1" x14ac:dyDescent="0.25">
      <c r="E16" t="s">
        <v>54</v>
      </c>
      <c r="F16">
        <v>1</v>
      </c>
    </row>
    <row r="17" spans="1:6" hidden="1" x14ac:dyDescent="0.25">
      <c r="E17" t="s">
        <v>53</v>
      </c>
      <c r="F17">
        <v>1</v>
      </c>
    </row>
    <row r="18" spans="1:6" hidden="1" x14ac:dyDescent="0.25">
      <c r="E18" t="s">
        <v>30</v>
      </c>
      <c r="F18">
        <v>1</v>
      </c>
    </row>
    <row r="19" spans="1:6" hidden="1" x14ac:dyDescent="0.25">
      <c r="E19" t="s">
        <v>14</v>
      </c>
      <c r="F19">
        <v>1</v>
      </c>
    </row>
    <row r="20" spans="1:6" hidden="1" x14ac:dyDescent="0.25">
      <c r="E20" t="s">
        <v>15</v>
      </c>
      <c r="F20">
        <v>1</v>
      </c>
    </row>
    <row r="21" spans="1:6" hidden="1" x14ac:dyDescent="0.25">
      <c r="E21" t="s">
        <v>11</v>
      </c>
      <c r="F21">
        <v>1</v>
      </c>
    </row>
    <row r="22" spans="1:6" x14ac:dyDescent="0.25">
      <c r="A22" t="s">
        <v>118</v>
      </c>
      <c r="B22" t="s">
        <v>119</v>
      </c>
      <c r="C22" s="25" t="s">
        <v>9</v>
      </c>
      <c r="D22" t="s">
        <v>119</v>
      </c>
      <c r="E22" t="s">
        <v>55</v>
      </c>
      <c r="F22">
        <v>1</v>
      </c>
    </row>
    <row r="23" spans="1:6" hidden="1" x14ac:dyDescent="0.25">
      <c r="E23" t="s">
        <v>54</v>
      </c>
      <c r="F23">
        <v>1</v>
      </c>
    </row>
    <row r="24" spans="1:6" hidden="1" x14ac:dyDescent="0.25">
      <c r="E24" t="s">
        <v>30</v>
      </c>
      <c r="F24">
        <v>1</v>
      </c>
    </row>
    <row r="25" spans="1:6" hidden="1" x14ac:dyDescent="0.25">
      <c r="E25" t="s">
        <v>14</v>
      </c>
      <c r="F25">
        <v>1</v>
      </c>
    </row>
    <row r="26" spans="1:6" hidden="1" x14ac:dyDescent="0.25">
      <c r="E26" t="s">
        <v>15</v>
      </c>
      <c r="F26">
        <v>1</v>
      </c>
    </row>
    <row r="27" spans="1:6" hidden="1" x14ac:dyDescent="0.25">
      <c r="E27" t="s">
        <v>11</v>
      </c>
      <c r="F27">
        <v>1</v>
      </c>
    </row>
    <row r="28" spans="1:6" hidden="1" x14ac:dyDescent="0.25">
      <c r="A28" t="s">
        <v>234</v>
      </c>
      <c r="B28" t="s">
        <v>235</v>
      </c>
      <c r="C28" s="25" t="s">
        <v>236</v>
      </c>
      <c r="D28" t="s">
        <v>237</v>
      </c>
      <c r="E28" t="s">
        <v>15</v>
      </c>
      <c r="F28">
        <v>1</v>
      </c>
    </row>
    <row r="29" spans="1:6" x14ac:dyDescent="0.25">
      <c r="A29" t="s">
        <v>84</v>
      </c>
      <c r="B29" t="s">
        <v>85</v>
      </c>
      <c r="C29" s="25" t="s">
        <v>9</v>
      </c>
      <c r="D29" t="s">
        <v>85</v>
      </c>
      <c r="E29" t="s">
        <v>55</v>
      </c>
      <c r="F29">
        <v>1</v>
      </c>
    </row>
    <row r="30" spans="1:6" hidden="1" x14ac:dyDescent="0.25">
      <c r="E30" t="s">
        <v>30</v>
      </c>
      <c r="F30">
        <v>1</v>
      </c>
    </row>
    <row r="31" spans="1:6" hidden="1" x14ac:dyDescent="0.25">
      <c r="E31" t="s">
        <v>14</v>
      </c>
      <c r="F31">
        <v>1</v>
      </c>
    </row>
    <row r="32" spans="1:6" hidden="1" x14ac:dyDescent="0.25">
      <c r="E32" t="s">
        <v>15</v>
      </c>
      <c r="F32">
        <v>1</v>
      </c>
    </row>
    <row r="33" spans="1:6" hidden="1" x14ac:dyDescent="0.25">
      <c r="E33" t="s">
        <v>11</v>
      </c>
      <c r="F33">
        <v>1</v>
      </c>
    </row>
    <row r="34" spans="1:6" x14ac:dyDescent="0.25">
      <c r="C34" s="25" t="s">
        <v>87</v>
      </c>
      <c r="D34" t="s">
        <v>88</v>
      </c>
      <c r="E34" t="s">
        <v>55</v>
      </c>
      <c r="F34">
        <v>1</v>
      </c>
    </row>
    <row r="35" spans="1:6" hidden="1" x14ac:dyDescent="0.25">
      <c r="E35" t="s">
        <v>15</v>
      </c>
      <c r="F35">
        <v>1</v>
      </c>
    </row>
    <row r="36" spans="1:6" hidden="1" x14ac:dyDescent="0.25">
      <c r="E36" t="s">
        <v>11</v>
      </c>
      <c r="F36">
        <v>1</v>
      </c>
    </row>
    <row r="37" spans="1:6" x14ac:dyDescent="0.25">
      <c r="C37" s="25" t="s">
        <v>89</v>
      </c>
      <c r="D37" t="s">
        <v>90</v>
      </c>
      <c r="E37" t="s">
        <v>55</v>
      </c>
      <c r="F37">
        <v>1</v>
      </c>
    </row>
    <row r="38" spans="1:6" hidden="1" x14ac:dyDescent="0.25">
      <c r="E38" t="s">
        <v>30</v>
      </c>
      <c r="F38">
        <v>1</v>
      </c>
    </row>
    <row r="39" spans="1:6" hidden="1" x14ac:dyDescent="0.25">
      <c r="E39" t="s">
        <v>14</v>
      </c>
      <c r="F39">
        <v>1</v>
      </c>
    </row>
    <row r="40" spans="1:6" hidden="1" x14ac:dyDescent="0.25">
      <c r="E40" t="s">
        <v>15</v>
      </c>
      <c r="F40">
        <v>1</v>
      </c>
    </row>
    <row r="41" spans="1:6" hidden="1" x14ac:dyDescent="0.25">
      <c r="E41" t="s">
        <v>11</v>
      </c>
      <c r="F41">
        <v>1</v>
      </c>
    </row>
    <row r="42" spans="1:6" hidden="1" x14ac:dyDescent="0.25">
      <c r="A42" t="s">
        <v>170</v>
      </c>
      <c r="B42" t="s">
        <v>171</v>
      </c>
      <c r="C42" s="25" t="s">
        <v>9</v>
      </c>
      <c r="D42" t="s">
        <v>171</v>
      </c>
      <c r="E42" t="s">
        <v>53</v>
      </c>
      <c r="F42">
        <v>1</v>
      </c>
    </row>
    <row r="43" spans="1:6" hidden="1" x14ac:dyDescent="0.25">
      <c r="E43" t="s">
        <v>15</v>
      </c>
      <c r="F43">
        <v>1</v>
      </c>
    </row>
    <row r="44" spans="1:6" hidden="1" x14ac:dyDescent="0.25">
      <c r="A44" t="s">
        <v>98</v>
      </c>
      <c r="B44" t="s">
        <v>99</v>
      </c>
      <c r="C44" s="25" t="s">
        <v>9</v>
      </c>
      <c r="D44" t="s">
        <v>99</v>
      </c>
      <c r="E44" t="s">
        <v>15</v>
      </c>
      <c r="F44">
        <v>1</v>
      </c>
    </row>
    <row r="45" spans="1:6" hidden="1" x14ac:dyDescent="0.25">
      <c r="A45" t="s">
        <v>26</v>
      </c>
      <c r="B45" t="s">
        <v>27</v>
      </c>
      <c r="C45" s="25" t="s">
        <v>22</v>
      </c>
      <c r="D45" t="s">
        <v>41</v>
      </c>
      <c r="E45" t="s">
        <v>14</v>
      </c>
      <c r="F45">
        <v>1</v>
      </c>
    </row>
    <row r="46" spans="1:6" hidden="1" x14ac:dyDescent="0.25">
      <c r="E46" t="s">
        <v>15</v>
      </c>
      <c r="F46">
        <v>1</v>
      </c>
    </row>
    <row r="47" spans="1:6" hidden="1" x14ac:dyDescent="0.25">
      <c r="C47" s="25" t="s">
        <v>16</v>
      </c>
      <c r="D47" t="s">
        <v>35</v>
      </c>
      <c r="E47" t="s">
        <v>30</v>
      </c>
      <c r="F47">
        <v>1</v>
      </c>
    </row>
    <row r="48" spans="1:6" hidden="1" x14ac:dyDescent="0.25">
      <c r="E48" t="s">
        <v>14</v>
      </c>
      <c r="F48">
        <v>1</v>
      </c>
    </row>
    <row r="49" spans="3:6" hidden="1" x14ac:dyDescent="0.25">
      <c r="E49" t="s">
        <v>15</v>
      </c>
      <c r="F49">
        <v>1</v>
      </c>
    </row>
    <row r="50" spans="3:6" hidden="1" x14ac:dyDescent="0.25">
      <c r="E50" t="s">
        <v>11</v>
      </c>
      <c r="F50">
        <v>1</v>
      </c>
    </row>
    <row r="51" spans="3:6" hidden="1" x14ac:dyDescent="0.25">
      <c r="C51" s="25" t="s">
        <v>18</v>
      </c>
      <c r="D51" t="s">
        <v>36</v>
      </c>
      <c r="E51" t="s">
        <v>14</v>
      </c>
      <c r="F51">
        <v>1</v>
      </c>
    </row>
    <row r="52" spans="3:6" hidden="1" x14ac:dyDescent="0.25">
      <c r="E52" t="s">
        <v>15</v>
      </c>
      <c r="F52">
        <v>1</v>
      </c>
    </row>
    <row r="53" spans="3:6" hidden="1" x14ac:dyDescent="0.25">
      <c r="C53" s="25" t="s">
        <v>42</v>
      </c>
      <c r="D53" t="s">
        <v>43</v>
      </c>
      <c r="E53" t="s">
        <v>14</v>
      </c>
      <c r="F53">
        <v>1</v>
      </c>
    </row>
    <row r="54" spans="3:6" hidden="1" x14ac:dyDescent="0.25">
      <c r="E54" t="s">
        <v>15</v>
      </c>
      <c r="F54">
        <v>1</v>
      </c>
    </row>
    <row r="55" spans="3:6" hidden="1" x14ac:dyDescent="0.25">
      <c r="C55" s="25" t="s">
        <v>33</v>
      </c>
      <c r="D55" t="s">
        <v>34</v>
      </c>
      <c r="E55" t="s">
        <v>30</v>
      </c>
      <c r="F55">
        <v>1</v>
      </c>
    </row>
    <row r="56" spans="3:6" hidden="1" x14ac:dyDescent="0.25">
      <c r="E56" t="s">
        <v>14</v>
      </c>
      <c r="F56">
        <v>1</v>
      </c>
    </row>
    <row r="57" spans="3:6" hidden="1" x14ac:dyDescent="0.25">
      <c r="E57" t="s">
        <v>15</v>
      </c>
      <c r="F57">
        <v>1</v>
      </c>
    </row>
    <row r="58" spans="3:6" hidden="1" x14ac:dyDescent="0.25">
      <c r="E58" t="s">
        <v>11</v>
      </c>
      <c r="F58">
        <v>1</v>
      </c>
    </row>
    <row r="59" spans="3:6" hidden="1" x14ac:dyDescent="0.25">
      <c r="C59" s="25" t="s">
        <v>39</v>
      </c>
      <c r="D59" t="s">
        <v>40</v>
      </c>
      <c r="E59" t="s">
        <v>14</v>
      </c>
      <c r="F59">
        <v>1</v>
      </c>
    </row>
    <row r="60" spans="3:6" hidden="1" x14ac:dyDescent="0.25">
      <c r="E60" t="s">
        <v>15</v>
      </c>
      <c r="F60">
        <v>1</v>
      </c>
    </row>
    <row r="61" spans="3:6" hidden="1" x14ac:dyDescent="0.25">
      <c r="C61" s="25" t="s">
        <v>28</v>
      </c>
      <c r="D61" t="s">
        <v>29</v>
      </c>
      <c r="E61" t="s">
        <v>30</v>
      </c>
      <c r="F61">
        <v>1</v>
      </c>
    </row>
    <row r="62" spans="3:6" hidden="1" x14ac:dyDescent="0.25">
      <c r="C62" s="25" t="s">
        <v>37</v>
      </c>
      <c r="D62" t="s">
        <v>38</v>
      </c>
      <c r="E62" t="s">
        <v>14</v>
      </c>
      <c r="F62">
        <v>1</v>
      </c>
    </row>
    <row r="63" spans="3:6" hidden="1" x14ac:dyDescent="0.25">
      <c r="E63" t="s">
        <v>15</v>
      </c>
      <c r="F63">
        <v>1</v>
      </c>
    </row>
    <row r="64" spans="3:6" hidden="1" x14ac:dyDescent="0.25">
      <c r="E64" t="s">
        <v>11</v>
      </c>
      <c r="F64">
        <v>1</v>
      </c>
    </row>
    <row r="65" spans="1:6" hidden="1" x14ac:dyDescent="0.25">
      <c r="A65" t="s">
        <v>140</v>
      </c>
      <c r="B65" t="s">
        <v>141</v>
      </c>
      <c r="C65" s="25" t="s">
        <v>9</v>
      </c>
      <c r="D65" t="s">
        <v>141</v>
      </c>
      <c r="E65" t="s">
        <v>53</v>
      </c>
      <c r="F65">
        <v>1</v>
      </c>
    </row>
    <row r="66" spans="1:6" hidden="1" x14ac:dyDescent="0.25">
      <c r="E66" t="s">
        <v>14</v>
      </c>
      <c r="F66">
        <v>1</v>
      </c>
    </row>
    <row r="67" spans="1:6" hidden="1" x14ac:dyDescent="0.25">
      <c r="E67" t="s">
        <v>15</v>
      </c>
      <c r="F67">
        <v>1</v>
      </c>
    </row>
    <row r="68" spans="1:6" hidden="1" x14ac:dyDescent="0.25">
      <c r="A68" t="s">
        <v>101</v>
      </c>
      <c r="B68" t="s">
        <v>102</v>
      </c>
      <c r="C68" s="25" t="s">
        <v>9</v>
      </c>
      <c r="D68" t="s">
        <v>103</v>
      </c>
      <c r="E68" t="s">
        <v>54</v>
      </c>
      <c r="F68">
        <v>1</v>
      </c>
    </row>
    <row r="69" spans="1:6" hidden="1" x14ac:dyDescent="0.25">
      <c r="E69" t="s">
        <v>53</v>
      </c>
      <c r="F69">
        <v>1</v>
      </c>
    </row>
    <row r="70" spans="1:6" hidden="1" x14ac:dyDescent="0.25">
      <c r="E70" t="s">
        <v>30</v>
      </c>
      <c r="F70">
        <v>1</v>
      </c>
    </row>
    <row r="71" spans="1:6" hidden="1" x14ac:dyDescent="0.25">
      <c r="E71" t="s">
        <v>11</v>
      </c>
      <c r="F71">
        <v>1</v>
      </c>
    </row>
    <row r="72" spans="1:6" hidden="1" x14ac:dyDescent="0.25">
      <c r="C72" s="25" t="s">
        <v>16</v>
      </c>
      <c r="D72" t="s">
        <v>105</v>
      </c>
      <c r="E72" t="s">
        <v>53</v>
      </c>
      <c r="F72">
        <v>1</v>
      </c>
    </row>
    <row r="73" spans="1:6" hidden="1" x14ac:dyDescent="0.25">
      <c r="E73" t="s">
        <v>30</v>
      </c>
      <c r="F73">
        <v>1</v>
      </c>
    </row>
    <row r="74" spans="1:6" hidden="1" x14ac:dyDescent="0.25">
      <c r="E74" t="s">
        <v>11</v>
      </c>
      <c r="F74">
        <v>1</v>
      </c>
    </row>
    <row r="75" spans="1:6" hidden="1" x14ac:dyDescent="0.25">
      <c r="A75" t="s">
        <v>149</v>
      </c>
      <c r="B75" t="s">
        <v>150</v>
      </c>
      <c r="C75" s="25" t="s">
        <v>9</v>
      </c>
      <c r="D75" t="s">
        <v>151</v>
      </c>
      <c r="E75" t="s">
        <v>53</v>
      </c>
      <c r="F75">
        <v>1</v>
      </c>
    </row>
    <row r="76" spans="1:6" hidden="1" x14ac:dyDescent="0.25">
      <c r="E76" t="s">
        <v>30</v>
      </c>
      <c r="F76">
        <v>1</v>
      </c>
    </row>
    <row r="77" spans="1:6" hidden="1" x14ac:dyDescent="0.25">
      <c r="E77" t="s">
        <v>14</v>
      </c>
      <c r="F77">
        <v>1</v>
      </c>
    </row>
    <row r="78" spans="1:6" hidden="1" x14ac:dyDescent="0.25">
      <c r="E78" t="s">
        <v>15</v>
      </c>
      <c r="F78">
        <v>1</v>
      </c>
    </row>
    <row r="79" spans="1:6" hidden="1" x14ac:dyDescent="0.25">
      <c r="E79" t="s">
        <v>11</v>
      </c>
      <c r="F79">
        <v>1</v>
      </c>
    </row>
    <row r="80" spans="1:6" x14ac:dyDescent="0.25">
      <c r="A80" t="s">
        <v>173</v>
      </c>
      <c r="B80" t="s">
        <v>174</v>
      </c>
      <c r="C80" s="25" t="s">
        <v>9</v>
      </c>
      <c r="D80" t="s">
        <v>175</v>
      </c>
      <c r="E80" t="s">
        <v>55</v>
      </c>
      <c r="F80">
        <v>1</v>
      </c>
    </row>
    <row r="81" spans="1:6" hidden="1" x14ac:dyDescent="0.25">
      <c r="E81" t="s">
        <v>54</v>
      </c>
      <c r="F81">
        <v>1</v>
      </c>
    </row>
    <row r="82" spans="1:6" hidden="1" x14ac:dyDescent="0.25">
      <c r="E82" t="s">
        <v>53</v>
      </c>
      <c r="F82">
        <v>1</v>
      </c>
    </row>
    <row r="83" spans="1:6" hidden="1" x14ac:dyDescent="0.25">
      <c r="E83" t="s">
        <v>30</v>
      </c>
      <c r="F83">
        <v>1</v>
      </c>
    </row>
    <row r="84" spans="1:6" hidden="1" x14ac:dyDescent="0.25">
      <c r="E84" t="s">
        <v>14</v>
      </c>
      <c r="F84">
        <v>1</v>
      </c>
    </row>
    <row r="85" spans="1:6" hidden="1" x14ac:dyDescent="0.25">
      <c r="E85" t="s">
        <v>15</v>
      </c>
      <c r="F85">
        <v>1</v>
      </c>
    </row>
    <row r="86" spans="1:6" hidden="1" x14ac:dyDescent="0.25">
      <c r="E86" t="s">
        <v>11</v>
      </c>
      <c r="F86">
        <v>1</v>
      </c>
    </row>
    <row r="87" spans="1:6" x14ac:dyDescent="0.25">
      <c r="A87" t="s">
        <v>74</v>
      </c>
      <c r="B87" t="s">
        <v>75</v>
      </c>
      <c r="C87" s="25" t="s">
        <v>9</v>
      </c>
      <c r="D87" t="s">
        <v>76</v>
      </c>
      <c r="E87" t="s">
        <v>55</v>
      </c>
      <c r="F87">
        <v>1</v>
      </c>
    </row>
    <row r="88" spans="1:6" hidden="1" x14ac:dyDescent="0.25">
      <c r="E88" t="s">
        <v>54</v>
      </c>
      <c r="F88">
        <v>1</v>
      </c>
    </row>
    <row r="89" spans="1:6" hidden="1" x14ac:dyDescent="0.25">
      <c r="E89" t="s">
        <v>53</v>
      </c>
      <c r="F89">
        <v>1</v>
      </c>
    </row>
    <row r="90" spans="1:6" hidden="1" x14ac:dyDescent="0.25">
      <c r="E90" t="s">
        <v>14</v>
      </c>
      <c r="F90">
        <v>1</v>
      </c>
    </row>
    <row r="91" spans="1:6" hidden="1" x14ac:dyDescent="0.25">
      <c r="E91" t="s">
        <v>11</v>
      </c>
      <c r="F91">
        <v>1</v>
      </c>
    </row>
    <row r="92" spans="1:6" hidden="1" x14ac:dyDescent="0.25">
      <c r="C92" s="25" t="s">
        <v>18</v>
      </c>
      <c r="D92" t="s">
        <v>78</v>
      </c>
      <c r="E92" t="s">
        <v>30</v>
      </c>
      <c r="F92">
        <v>1</v>
      </c>
    </row>
    <row r="93" spans="1:6" hidden="1" x14ac:dyDescent="0.25">
      <c r="E93" t="s">
        <v>14</v>
      </c>
      <c r="F93">
        <v>1</v>
      </c>
    </row>
    <row r="94" spans="1:6" x14ac:dyDescent="0.25">
      <c r="A94" t="s">
        <v>56</v>
      </c>
      <c r="B94" t="s">
        <v>57</v>
      </c>
      <c r="C94" s="25" t="s">
        <v>9</v>
      </c>
      <c r="D94" t="s">
        <v>57</v>
      </c>
      <c r="E94" t="s">
        <v>55</v>
      </c>
      <c r="F94">
        <v>1</v>
      </c>
    </row>
    <row r="95" spans="1:6" hidden="1" x14ac:dyDescent="0.25">
      <c r="E95" t="s">
        <v>54</v>
      </c>
      <c r="F95">
        <v>1</v>
      </c>
    </row>
    <row r="96" spans="1:6" hidden="1" x14ac:dyDescent="0.25">
      <c r="E96" t="s">
        <v>53</v>
      </c>
      <c r="F96">
        <v>1</v>
      </c>
    </row>
    <row r="97" spans="1:6" hidden="1" x14ac:dyDescent="0.25">
      <c r="E97" t="s">
        <v>59</v>
      </c>
      <c r="F97">
        <v>1</v>
      </c>
    </row>
    <row r="98" spans="1:6" hidden="1" x14ac:dyDescent="0.25">
      <c r="E98" t="s">
        <v>30</v>
      </c>
      <c r="F98">
        <v>1</v>
      </c>
    </row>
    <row r="99" spans="1:6" hidden="1" x14ac:dyDescent="0.25">
      <c r="E99" t="s">
        <v>14</v>
      </c>
      <c r="F99">
        <v>1</v>
      </c>
    </row>
    <row r="100" spans="1:6" hidden="1" x14ac:dyDescent="0.25">
      <c r="E100" t="s">
        <v>11</v>
      </c>
      <c r="F100">
        <v>1</v>
      </c>
    </row>
    <row r="101" spans="1:6" x14ac:dyDescent="0.25">
      <c r="A101" t="s">
        <v>114</v>
      </c>
      <c r="B101" t="s">
        <v>115</v>
      </c>
      <c r="C101" s="25" t="s">
        <v>9</v>
      </c>
      <c r="D101" t="s">
        <v>115</v>
      </c>
      <c r="E101" t="s">
        <v>55</v>
      </c>
      <c r="F101">
        <v>1</v>
      </c>
    </row>
    <row r="102" spans="1:6" hidden="1" x14ac:dyDescent="0.25">
      <c r="E102" t="s">
        <v>54</v>
      </c>
      <c r="F102">
        <v>1</v>
      </c>
    </row>
    <row r="103" spans="1:6" hidden="1" x14ac:dyDescent="0.25">
      <c r="E103" t="s">
        <v>53</v>
      </c>
      <c r="F103">
        <v>1</v>
      </c>
    </row>
    <row r="104" spans="1:6" hidden="1" x14ac:dyDescent="0.25">
      <c r="E104" t="s">
        <v>30</v>
      </c>
      <c r="F104">
        <v>1</v>
      </c>
    </row>
    <row r="105" spans="1:6" hidden="1" x14ac:dyDescent="0.25">
      <c r="E105" t="s">
        <v>14</v>
      </c>
      <c r="F105">
        <v>1</v>
      </c>
    </row>
    <row r="106" spans="1:6" hidden="1" x14ac:dyDescent="0.25">
      <c r="E106" t="s">
        <v>15</v>
      </c>
      <c r="F106">
        <v>1</v>
      </c>
    </row>
    <row r="107" spans="1:6" hidden="1" x14ac:dyDescent="0.25">
      <c r="E107" t="s">
        <v>11</v>
      </c>
      <c r="F107">
        <v>1</v>
      </c>
    </row>
    <row r="108" spans="1:6" hidden="1" x14ac:dyDescent="0.25">
      <c r="A108" t="s">
        <v>127</v>
      </c>
      <c r="B108" t="s">
        <v>128</v>
      </c>
      <c r="C108" s="25" t="s">
        <v>9</v>
      </c>
      <c r="D108" t="s">
        <v>129</v>
      </c>
      <c r="E108" t="s">
        <v>14</v>
      </c>
      <c r="F108">
        <v>1</v>
      </c>
    </row>
    <row r="109" spans="1:6" hidden="1" x14ac:dyDescent="0.25">
      <c r="E109" t="s">
        <v>15</v>
      </c>
      <c r="F109">
        <v>1</v>
      </c>
    </row>
    <row r="110" spans="1:6" hidden="1" x14ac:dyDescent="0.25">
      <c r="E110" t="s">
        <v>11</v>
      </c>
      <c r="F110">
        <v>1</v>
      </c>
    </row>
    <row r="111" spans="1:6" x14ac:dyDescent="0.25">
      <c r="A111" t="s">
        <v>95</v>
      </c>
      <c r="B111" t="s">
        <v>96</v>
      </c>
      <c r="C111" s="25" t="s">
        <v>9</v>
      </c>
      <c r="D111" t="s">
        <v>96</v>
      </c>
      <c r="E111" t="s">
        <v>55</v>
      </c>
      <c r="F111">
        <v>1</v>
      </c>
    </row>
    <row r="112" spans="1:6" hidden="1" x14ac:dyDescent="0.25">
      <c r="E112" t="s">
        <v>54</v>
      </c>
      <c r="F112">
        <v>1</v>
      </c>
    </row>
    <row r="113" spans="1:6" hidden="1" x14ac:dyDescent="0.25">
      <c r="E113" t="s">
        <v>53</v>
      </c>
      <c r="F113">
        <v>1</v>
      </c>
    </row>
    <row r="114" spans="1:6" hidden="1" x14ac:dyDescent="0.25">
      <c r="E114" t="s">
        <v>30</v>
      </c>
      <c r="F114">
        <v>1</v>
      </c>
    </row>
    <row r="115" spans="1:6" hidden="1" x14ac:dyDescent="0.25">
      <c r="E115" t="s">
        <v>14</v>
      </c>
      <c r="F115">
        <v>1</v>
      </c>
    </row>
    <row r="116" spans="1:6" hidden="1" x14ac:dyDescent="0.25">
      <c r="E116" t="s">
        <v>15</v>
      </c>
      <c r="F116">
        <v>1</v>
      </c>
    </row>
    <row r="117" spans="1:6" hidden="1" x14ac:dyDescent="0.25">
      <c r="E117" t="s">
        <v>11</v>
      </c>
      <c r="F117">
        <v>1</v>
      </c>
    </row>
    <row r="118" spans="1:6" x14ac:dyDescent="0.25">
      <c r="A118" t="s">
        <v>146</v>
      </c>
      <c r="B118" t="s">
        <v>147</v>
      </c>
      <c r="C118" s="25" t="s">
        <v>9</v>
      </c>
      <c r="D118" t="s">
        <v>147</v>
      </c>
      <c r="E118" t="s">
        <v>55</v>
      </c>
      <c r="F118">
        <v>1</v>
      </c>
    </row>
    <row r="119" spans="1:6" hidden="1" x14ac:dyDescent="0.25">
      <c r="E119" t="s">
        <v>54</v>
      </c>
      <c r="F119">
        <v>1</v>
      </c>
    </row>
    <row r="120" spans="1:6" hidden="1" x14ac:dyDescent="0.25">
      <c r="E120" t="s">
        <v>53</v>
      </c>
      <c r="F120">
        <v>1</v>
      </c>
    </row>
    <row r="121" spans="1:6" hidden="1" x14ac:dyDescent="0.25">
      <c r="E121" t="s">
        <v>59</v>
      </c>
      <c r="F121">
        <v>1</v>
      </c>
    </row>
    <row r="122" spans="1:6" hidden="1" x14ac:dyDescent="0.25">
      <c r="E122" t="s">
        <v>30</v>
      </c>
      <c r="F122">
        <v>1</v>
      </c>
    </row>
    <row r="123" spans="1:6" hidden="1" x14ac:dyDescent="0.25">
      <c r="E123" t="s">
        <v>14</v>
      </c>
      <c r="F123">
        <v>1</v>
      </c>
    </row>
    <row r="124" spans="1:6" hidden="1" x14ac:dyDescent="0.25">
      <c r="E124" t="s">
        <v>15</v>
      </c>
      <c r="F124">
        <v>1</v>
      </c>
    </row>
    <row r="125" spans="1:6" hidden="1" x14ac:dyDescent="0.25">
      <c r="E125" t="s">
        <v>11</v>
      </c>
      <c r="F125">
        <v>1</v>
      </c>
    </row>
    <row r="126" spans="1:6" x14ac:dyDescent="0.25">
      <c r="A126" t="s">
        <v>49</v>
      </c>
      <c r="B126" t="s">
        <v>50</v>
      </c>
      <c r="C126" s="25" t="s">
        <v>9</v>
      </c>
      <c r="D126" t="s">
        <v>50</v>
      </c>
      <c r="E126" t="s">
        <v>55</v>
      </c>
      <c r="F126">
        <v>1</v>
      </c>
    </row>
    <row r="127" spans="1:6" hidden="1" x14ac:dyDescent="0.25">
      <c r="E127" t="s">
        <v>54</v>
      </c>
      <c r="F127">
        <v>1</v>
      </c>
    </row>
    <row r="128" spans="1:6" hidden="1" x14ac:dyDescent="0.25">
      <c r="E128" t="s">
        <v>53</v>
      </c>
      <c r="F128">
        <v>1</v>
      </c>
    </row>
    <row r="129" spans="1:6" hidden="1" x14ac:dyDescent="0.25">
      <c r="E129" t="s">
        <v>30</v>
      </c>
      <c r="F129">
        <v>1</v>
      </c>
    </row>
    <row r="130" spans="1:6" hidden="1" x14ac:dyDescent="0.25">
      <c r="E130" t="s">
        <v>14</v>
      </c>
      <c r="F130">
        <v>1</v>
      </c>
    </row>
    <row r="131" spans="1:6" hidden="1" x14ac:dyDescent="0.25">
      <c r="E131" t="s">
        <v>15</v>
      </c>
      <c r="F131">
        <v>1</v>
      </c>
    </row>
    <row r="132" spans="1:6" hidden="1" x14ac:dyDescent="0.25">
      <c r="E132" t="s">
        <v>11</v>
      </c>
      <c r="F132">
        <v>1</v>
      </c>
    </row>
    <row r="133" spans="1:6" hidden="1" x14ac:dyDescent="0.25">
      <c r="A133" t="s">
        <v>7</v>
      </c>
      <c r="B133" t="s">
        <v>8</v>
      </c>
      <c r="C133" s="25" t="s">
        <v>9</v>
      </c>
      <c r="D133" t="s">
        <v>10</v>
      </c>
      <c r="E133" t="s">
        <v>14</v>
      </c>
      <c r="F133">
        <v>1</v>
      </c>
    </row>
    <row r="134" spans="1:6" hidden="1" x14ac:dyDescent="0.25">
      <c r="E134" t="s">
        <v>15</v>
      </c>
      <c r="F134">
        <v>1</v>
      </c>
    </row>
    <row r="135" spans="1:6" hidden="1" x14ac:dyDescent="0.25">
      <c r="E135" t="s">
        <v>11</v>
      </c>
      <c r="F135">
        <v>1</v>
      </c>
    </row>
    <row r="136" spans="1:6" hidden="1" x14ac:dyDescent="0.25">
      <c r="C136" s="25" t="s">
        <v>16</v>
      </c>
      <c r="D136" t="s">
        <v>17</v>
      </c>
      <c r="E136" t="s">
        <v>14</v>
      </c>
      <c r="F136">
        <v>1</v>
      </c>
    </row>
    <row r="137" spans="1:6" hidden="1" x14ac:dyDescent="0.25">
      <c r="E137" t="s">
        <v>15</v>
      </c>
      <c r="F137">
        <v>1</v>
      </c>
    </row>
    <row r="138" spans="1:6" hidden="1" x14ac:dyDescent="0.25">
      <c r="E138" t="s">
        <v>11</v>
      </c>
      <c r="F138">
        <v>1</v>
      </c>
    </row>
    <row r="139" spans="1:6" hidden="1" x14ac:dyDescent="0.25">
      <c r="C139" s="25" t="s">
        <v>18</v>
      </c>
      <c r="D139" t="s">
        <v>19</v>
      </c>
      <c r="E139" t="s">
        <v>14</v>
      </c>
      <c r="F139">
        <v>1</v>
      </c>
    </row>
    <row r="140" spans="1:6" hidden="1" x14ac:dyDescent="0.25">
      <c r="E140" t="s">
        <v>15</v>
      </c>
      <c r="F140">
        <v>1</v>
      </c>
    </row>
    <row r="141" spans="1:6" hidden="1" x14ac:dyDescent="0.25">
      <c r="E141" t="s">
        <v>11</v>
      </c>
      <c r="F141">
        <v>1</v>
      </c>
    </row>
    <row r="142" spans="1:6" x14ac:dyDescent="0.25">
      <c r="A142" t="s">
        <v>121</v>
      </c>
      <c r="B142" t="s">
        <v>122</v>
      </c>
      <c r="C142" s="25" t="s">
        <v>9</v>
      </c>
      <c r="D142" t="s">
        <v>122</v>
      </c>
      <c r="E142" t="s">
        <v>55</v>
      </c>
      <c r="F142">
        <v>1</v>
      </c>
    </row>
    <row r="143" spans="1:6" hidden="1" x14ac:dyDescent="0.25">
      <c r="E143" t="s">
        <v>54</v>
      </c>
      <c r="F143">
        <v>1</v>
      </c>
    </row>
    <row r="144" spans="1:6" hidden="1" x14ac:dyDescent="0.25">
      <c r="E144" t="s">
        <v>53</v>
      </c>
      <c r="F144">
        <v>1</v>
      </c>
    </row>
    <row r="145" spans="1:6" hidden="1" x14ac:dyDescent="0.25">
      <c r="E145" t="s">
        <v>59</v>
      </c>
      <c r="F145">
        <v>1</v>
      </c>
    </row>
    <row r="146" spans="1:6" hidden="1" x14ac:dyDescent="0.25">
      <c r="E146" t="s">
        <v>30</v>
      </c>
      <c r="F146">
        <v>1</v>
      </c>
    </row>
    <row r="147" spans="1:6" hidden="1" x14ac:dyDescent="0.25">
      <c r="E147" t="s">
        <v>14</v>
      </c>
      <c r="F147">
        <v>1</v>
      </c>
    </row>
    <row r="148" spans="1:6" hidden="1" x14ac:dyDescent="0.25">
      <c r="E148" t="s">
        <v>15</v>
      </c>
      <c r="F148">
        <v>1</v>
      </c>
    </row>
    <row r="149" spans="1:6" hidden="1" x14ac:dyDescent="0.25">
      <c r="E149" t="s">
        <v>11</v>
      </c>
      <c r="F149">
        <v>1</v>
      </c>
    </row>
    <row r="150" spans="1:6" hidden="1" x14ac:dyDescent="0.25">
      <c r="A150" t="s">
        <v>20</v>
      </c>
      <c r="B150" t="s">
        <v>21</v>
      </c>
      <c r="C150" s="25" t="s">
        <v>22</v>
      </c>
      <c r="D150" t="s">
        <v>23</v>
      </c>
      <c r="E150" t="s">
        <v>14</v>
      </c>
      <c r="F150">
        <v>1</v>
      </c>
    </row>
    <row r="151" spans="1:6" hidden="1" x14ac:dyDescent="0.25">
      <c r="E151" t="s">
        <v>15</v>
      </c>
      <c r="F151">
        <v>1</v>
      </c>
    </row>
    <row r="152" spans="1:6" hidden="1" x14ac:dyDescent="0.25">
      <c r="C152" s="25" t="s">
        <v>18</v>
      </c>
      <c r="D152" t="s">
        <v>25</v>
      </c>
      <c r="E152" t="s">
        <v>14</v>
      </c>
      <c r="F152">
        <v>1</v>
      </c>
    </row>
    <row r="153" spans="1:6" hidden="1" x14ac:dyDescent="0.25">
      <c r="A153" t="s">
        <v>177</v>
      </c>
      <c r="B153" t="s">
        <v>178</v>
      </c>
      <c r="C153" s="25" t="s">
        <v>9</v>
      </c>
      <c r="D153" t="s">
        <v>179</v>
      </c>
      <c r="E153" t="s">
        <v>11</v>
      </c>
      <c r="F153">
        <v>1</v>
      </c>
    </row>
    <row r="154" spans="1:6" hidden="1" x14ac:dyDescent="0.25">
      <c r="C154" s="25" t="s">
        <v>42</v>
      </c>
      <c r="D154" t="s">
        <v>182</v>
      </c>
      <c r="E154" t="s">
        <v>15</v>
      </c>
      <c r="F154">
        <v>1</v>
      </c>
    </row>
    <row r="155" spans="1:6" x14ac:dyDescent="0.25">
      <c r="A155" t="s">
        <v>79</v>
      </c>
      <c r="B155" t="s">
        <v>80</v>
      </c>
      <c r="C155" s="25" t="s">
        <v>9</v>
      </c>
      <c r="D155" t="s">
        <v>83</v>
      </c>
      <c r="E155" t="s">
        <v>55</v>
      </c>
      <c r="F155">
        <v>1</v>
      </c>
    </row>
    <row r="156" spans="1:6" hidden="1" x14ac:dyDescent="0.25">
      <c r="E156" t="s">
        <v>54</v>
      </c>
      <c r="F156">
        <v>1</v>
      </c>
    </row>
    <row r="157" spans="1:6" hidden="1" x14ac:dyDescent="0.25">
      <c r="E157" t="s">
        <v>53</v>
      </c>
      <c r="F157">
        <v>1</v>
      </c>
    </row>
    <row r="158" spans="1:6" hidden="1" x14ac:dyDescent="0.25">
      <c r="E158" t="s">
        <v>59</v>
      </c>
      <c r="F158">
        <v>1</v>
      </c>
    </row>
    <row r="159" spans="1:6" hidden="1" x14ac:dyDescent="0.25">
      <c r="E159" t="s">
        <v>30</v>
      </c>
      <c r="F159">
        <v>1</v>
      </c>
    </row>
    <row r="160" spans="1:6" hidden="1" x14ac:dyDescent="0.25">
      <c r="E160" t="s">
        <v>14</v>
      </c>
      <c r="F160">
        <v>1</v>
      </c>
    </row>
    <row r="161" spans="1:6" hidden="1" x14ac:dyDescent="0.25">
      <c r="E161" t="s">
        <v>15</v>
      </c>
      <c r="F161">
        <v>1</v>
      </c>
    </row>
    <row r="162" spans="1:6" hidden="1" x14ac:dyDescent="0.25">
      <c r="E162" t="s">
        <v>11</v>
      </c>
      <c r="F162">
        <v>1</v>
      </c>
    </row>
    <row r="163" spans="1:6" x14ac:dyDescent="0.25">
      <c r="C163" s="25" t="s">
        <v>22</v>
      </c>
      <c r="D163" t="s">
        <v>81</v>
      </c>
      <c r="E163" t="s">
        <v>55</v>
      </c>
      <c r="F163">
        <v>1</v>
      </c>
    </row>
    <row r="164" spans="1:6" hidden="1" x14ac:dyDescent="0.25">
      <c r="E164" t="s">
        <v>53</v>
      </c>
      <c r="F164">
        <v>1</v>
      </c>
    </row>
    <row r="165" spans="1:6" hidden="1" x14ac:dyDescent="0.25">
      <c r="E165" t="s">
        <v>30</v>
      </c>
      <c r="F165">
        <v>1</v>
      </c>
    </row>
    <row r="166" spans="1:6" hidden="1" x14ac:dyDescent="0.25">
      <c r="E166" t="s">
        <v>14</v>
      </c>
      <c r="F166">
        <v>1</v>
      </c>
    </row>
    <row r="167" spans="1:6" hidden="1" x14ac:dyDescent="0.25">
      <c r="E167" t="s">
        <v>15</v>
      </c>
      <c r="F167">
        <v>1</v>
      </c>
    </row>
    <row r="168" spans="1:6" hidden="1" x14ac:dyDescent="0.25">
      <c r="E168" t="s">
        <v>11</v>
      </c>
      <c r="F168">
        <v>1</v>
      </c>
    </row>
    <row r="169" spans="1:6" hidden="1" x14ac:dyDescent="0.25">
      <c r="A169" t="s">
        <v>239</v>
      </c>
      <c r="B169" t="s">
        <v>240</v>
      </c>
      <c r="C169" s="25" t="s">
        <v>236</v>
      </c>
      <c r="D169" t="s">
        <v>246</v>
      </c>
      <c r="E169" t="s">
        <v>14</v>
      </c>
      <c r="F169">
        <v>1</v>
      </c>
    </row>
    <row r="170" spans="1:6" hidden="1" x14ac:dyDescent="0.25">
      <c r="E170" t="s">
        <v>15</v>
      </c>
      <c r="F170">
        <v>1</v>
      </c>
    </row>
    <row r="171" spans="1:6" hidden="1" x14ac:dyDescent="0.25">
      <c r="E171" t="s">
        <v>11</v>
      </c>
      <c r="F171">
        <v>1</v>
      </c>
    </row>
    <row r="172" spans="1:6" hidden="1" x14ac:dyDescent="0.25">
      <c r="C172" s="25" t="s">
        <v>250</v>
      </c>
      <c r="D172" t="s">
        <v>251</v>
      </c>
      <c r="E172" t="s">
        <v>14</v>
      </c>
      <c r="F172">
        <v>1</v>
      </c>
    </row>
    <row r="173" spans="1:6" hidden="1" x14ac:dyDescent="0.25">
      <c r="E173" t="s">
        <v>15</v>
      </c>
      <c r="F173">
        <v>1</v>
      </c>
    </row>
    <row r="174" spans="1:6" hidden="1" x14ac:dyDescent="0.25">
      <c r="C174" s="25" t="s">
        <v>241</v>
      </c>
      <c r="D174" t="s">
        <v>242</v>
      </c>
      <c r="E174" t="s">
        <v>14</v>
      </c>
      <c r="F174">
        <v>1</v>
      </c>
    </row>
    <row r="175" spans="1:6" hidden="1" x14ac:dyDescent="0.25">
      <c r="E175" t="s">
        <v>15</v>
      </c>
      <c r="F175">
        <v>1</v>
      </c>
    </row>
    <row r="176" spans="1:6" hidden="1" x14ac:dyDescent="0.25">
      <c r="C176" s="25" t="s">
        <v>39</v>
      </c>
      <c r="D176" t="s">
        <v>245</v>
      </c>
      <c r="E176" t="s">
        <v>14</v>
      </c>
      <c r="F176">
        <v>1</v>
      </c>
    </row>
    <row r="177" spans="1:6" hidden="1" x14ac:dyDescent="0.25">
      <c r="E177" t="s">
        <v>15</v>
      </c>
      <c r="F177">
        <v>1</v>
      </c>
    </row>
    <row r="178" spans="1:6" hidden="1" x14ac:dyDescent="0.25">
      <c r="C178" s="25" t="s">
        <v>210</v>
      </c>
      <c r="D178" t="s">
        <v>247</v>
      </c>
      <c r="E178" t="s">
        <v>14</v>
      </c>
      <c r="F178">
        <v>1</v>
      </c>
    </row>
    <row r="179" spans="1:6" hidden="1" x14ac:dyDescent="0.25">
      <c r="E179" t="s">
        <v>15</v>
      </c>
      <c r="F179">
        <v>1</v>
      </c>
    </row>
    <row r="180" spans="1:6" hidden="1" x14ac:dyDescent="0.25">
      <c r="C180" s="25" t="s">
        <v>248</v>
      </c>
      <c r="D180" t="s">
        <v>249</v>
      </c>
      <c r="E180" t="s">
        <v>14</v>
      </c>
      <c r="F180">
        <v>1</v>
      </c>
    </row>
    <row r="181" spans="1:6" hidden="1" x14ac:dyDescent="0.25">
      <c r="E181" t="s">
        <v>15</v>
      </c>
      <c r="F181">
        <v>1</v>
      </c>
    </row>
    <row r="182" spans="1:6" hidden="1" x14ac:dyDescent="0.25">
      <c r="C182" s="25" t="s">
        <v>252</v>
      </c>
      <c r="D182" t="s">
        <v>253</v>
      </c>
      <c r="E182" t="s">
        <v>14</v>
      </c>
      <c r="F182">
        <v>1</v>
      </c>
    </row>
    <row r="183" spans="1:6" hidden="1" x14ac:dyDescent="0.25">
      <c r="E183" t="s">
        <v>15</v>
      </c>
      <c r="F183">
        <v>1</v>
      </c>
    </row>
    <row r="184" spans="1:6" hidden="1" x14ac:dyDescent="0.25">
      <c r="A184" t="s">
        <v>91</v>
      </c>
      <c r="B184" t="s">
        <v>92</v>
      </c>
      <c r="C184" s="25" t="s">
        <v>9</v>
      </c>
      <c r="D184" t="s">
        <v>93</v>
      </c>
      <c r="E184" t="s">
        <v>53</v>
      </c>
      <c r="F184">
        <v>1</v>
      </c>
    </row>
    <row r="185" spans="1:6" hidden="1" x14ac:dyDescent="0.25">
      <c r="E185" t="s">
        <v>14</v>
      </c>
      <c r="F185">
        <v>1</v>
      </c>
    </row>
    <row r="186" spans="1:6" hidden="1" x14ac:dyDescent="0.25">
      <c r="E186" t="s">
        <v>15</v>
      </c>
      <c r="F186">
        <v>1</v>
      </c>
    </row>
    <row r="187" spans="1:6" hidden="1" x14ac:dyDescent="0.25">
      <c r="A187" t="s">
        <v>110</v>
      </c>
      <c r="B187" t="s">
        <v>111</v>
      </c>
      <c r="C187" s="25" t="s">
        <v>9</v>
      </c>
      <c r="D187" t="s">
        <v>112</v>
      </c>
      <c r="E187" t="s">
        <v>53</v>
      </c>
      <c r="F187">
        <v>1</v>
      </c>
    </row>
    <row r="188" spans="1:6" hidden="1" x14ac:dyDescent="0.25">
      <c r="E188" t="s">
        <v>14</v>
      </c>
      <c r="F188">
        <v>1</v>
      </c>
    </row>
    <row r="189" spans="1:6" hidden="1" x14ac:dyDescent="0.25">
      <c r="E189" t="s">
        <v>15</v>
      </c>
      <c r="F189">
        <v>1</v>
      </c>
    </row>
    <row r="190" spans="1:6" hidden="1" x14ac:dyDescent="0.25">
      <c r="A190" t="s">
        <v>167</v>
      </c>
      <c r="B190" t="s">
        <v>168</v>
      </c>
      <c r="C190" s="25" t="s">
        <v>9</v>
      </c>
      <c r="D190" t="s">
        <v>168</v>
      </c>
      <c r="E190" t="s">
        <v>14</v>
      </c>
      <c r="F190">
        <v>1</v>
      </c>
    </row>
    <row r="191" spans="1:6" hidden="1" x14ac:dyDescent="0.25">
      <c r="E191" t="s">
        <v>15</v>
      </c>
      <c r="F191">
        <v>1</v>
      </c>
    </row>
    <row r="192" spans="1:6" hidden="1" x14ac:dyDescent="0.25">
      <c r="A192" t="s">
        <v>156</v>
      </c>
      <c r="B192" t="s">
        <v>157</v>
      </c>
      <c r="C192" s="25" t="s">
        <v>9</v>
      </c>
      <c r="D192" t="s">
        <v>158</v>
      </c>
      <c r="E192" t="s">
        <v>14</v>
      </c>
      <c r="F192">
        <v>1</v>
      </c>
    </row>
    <row r="193" spans="1:6" hidden="1" x14ac:dyDescent="0.25">
      <c r="A193" t="s">
        <v>44</v>
      </c>
      <c r="B193" t="s">
        <v>45</v>
      </c>
      <c r="C193" s="25" t="s">
        <v>9</v>
      </c>
      <c r="D193" t="s">
        <v>46</v>
      </c>
      <c r="E193" t="s">
        <v>15</v>
      </c>
      <c r="F193">
        <v>1</v>
      </c>
    </row>
    <row r="194" spans="1:6" hidden="1" x14ac:dyDescent="0.25">
      <c r="A194" t="s">
        <v>64</v>
      </c>
      <c r="B194" t="s">
        <v>65</v>
      </c>
      <c r="C194" s="25" t="s">
        <v>66</v>
      </c>
      <c r="D194" t="s">
        <v>67</v>
      </c>
      <c r="E194" t="s">
        <v>53</v>
      </c>
      <c r="F194">
        <v>1</v>
      </c>
    </row>
    <row r="195" spans="1:6" hidden="1" x14ac:dyDescent="0.25">
      <c r="E195" t="s">
        <v>14</v>
      </c>
      <c r="F195">
        <v>1</v>
      </c>
    </row>
    <row r="196" spans="1:6" hidden="1" x14ac:dyDescent="0.25">
      <c r="E196" t="s">
        <v>15</v>
      </c>
      <c r="F196">
        <v>1</v>
      </c>
    </row>
    <row r="197" spans="1:6" hidden="1" x14ac:dyDescent="0.25">
      <c r="A197" t="s">
        <v>230</v>
      </c>
      <c r="B197" t="s">
        <v>231</v>
      </c>
      <c r="C197" s="25" t="s">
        <v>9</v>
      </c>
      <c r="D197" t="s">
        <v>232</v>
      </c>
      <c r="E197" t="s">
        <v>15</v>
      </c>
      <c r="F197">
        <v>1</v>
      </c>
    </row>
    <row r="198" spans="1:6" hidden="1" x14ac:dyDescent="0.25">
      <c r="A198" t="s">
        <v>160</v>
      </c>
      <c r="B198" t="s">
        <v>161</v>
      </c>
      <c r="C198" s="25" t="s">
        <v>9</v>
      </c>
      <c r="D198" t="s">
        <v>161</v>
      </c>
      <c r="E198" t="s">
        <v>53</v>
      </c>
      <c r="F198">
        <v>1</v>
      </c>
    </row>
    <row r="199" spans="1:6" hidden="1" x14ac:dyDescent="0.25">
      <c r="E199" t="s">
        <v>30</v>
      </c>
      <c r="F199">
        <v>1</v>
      </c>
    </row>
    <row r="200" spans="1:6" hidden="1" x14ac:dyDescent="0.25">
      <c r="E200" t="s">
        <v>14</v>
      </c>
      <c r="F200">
        <v>1</v>
      </c>
    </row>
    <row r="201" spans="1:6" hidden="1" x14ac:dyDescent="0.25">
      <c r="E201" t="s">
        <v>15</v>
      </c>
      <c r="F201">
        <v>1</v>
      </c>
    </row>
    <row r="202" spans="1:6" hidden="1" x14ac:dyDescent="0.25">
      <c r="E202" t="s">
        <v>11</v>
      </c>
      <c r="F202">
        <v>1</v>
      </c>
    </row>
    <row r="203" spans="1:6" hidden="1" x14ac:dyDescent="0.25">
      <c r="A203" t="s">
        <v>106</v>
      </c>
      <c r="B203" t="s">
        <v>107</v>
      </c>
      <c r="C203" s="25" t="s">
        <v>22</v>
      </c>
      <c r="D203" t="s">
        <v>108</v>
      </c>
      <c r="E203" t="s">
        <v>53</v>
      </c>
      <c r="F203">
        <v>1</v>
      </c>
    </row>
    <row r="204" spans="1:6" hidden="1" x14ac:dyDescent="0.25">
      <c r="E204" t="s">
        <v>14</v>
      </c>
      <c r="F204">
        <v>1</v>
      </c>
    </row>
    <row r="205" spans="1:6" hidden="1" x14ac:dyDescent="0.25">
      <c r="E205" t="s">
        <v>15</v>
      </c>
      <c r="F205">
        <v>1</v>
      </c>
    </row>
    <row r="206" spans="1:6" hidden="1" x14ac:dyDescent="0.25">
      <c r="E206" t="s">
        <v>11</v>
      </c>
      <c r="F206">
        <v>1</v>
      </c>
    </row>
    <row r="207" spans="1:6" hidden="1" x14ac:dyDescent="0.25">
      <c r="A207" t="s">
        <v>135</v>
      </c>
      <c r="B207" t="s">
        <v>136</v>
      </c>
      <c r="C207" s="25" t="s">
        <v>137</v>
      </c>
      <c r="D207" t="s">
        <v>138</v>
      </c>
      <c r="E207" t="s">
        <v>53</v>
      </c>
      <c r="F207">
        <v>1</v>
      </c>
    </row>
    <row r="208" spans="1:6" hidden="1" x14ac:dyDescent="0.25">
      <c r="E208" t="s">
        <v>15</v>
      </c>
      <c r="F208">
        <v>1</v>
      </c>
    </row>
    <row r="209" spans="1:6" x14ac:dyDescent="0.25">
      <c r="A209" t="s">
        <v>187</v>
      </c>
      <c r="B209" t="s">
        <v>188</v>
      </c>
      <c r="C209" s="25" t="s">
        <v>9</v>
      </c>
      <c r="D209" t="s">
        <v>189</v>
      </c>
      <c r="E209" t="s">
        <v>55</v>
      </c>
      <c r="F209">
        <v>1</v>
      </c>
    </row>
    <row r="210" spans="1:6" hidden="1" x14ac:dyDescent="0.25">
      <c r="E210" t="s">
        <v>53</v>
      </c>
      <c r="F210">
        <v>1</v>
      </c>
    </row>
    <row r="211" spans="1:6" hidden="1" x14ac:dyDescent="0.25">
      <c r="E211" t="s">
        <v>30</v>
      </c>
      <c r="F211">
        <v>1</v>
      </c>
    </row>
    <row r="212" spans="1:6" hidden="1" x14ac:dyDescent="0.25">
      <c r="E212" t="s">
        <v>14</v>
      </c>
      <c r="F212">
        <v>1</v>
      </c>
    </row>
    <row r="213" spans="1:6" hidden="1" x14ac:dyDescent="0.25">
      <c r="E213" t="s">
        <v>11</v>
      </c>
      <c r="F213">
        <v>1</v>
      </c>
    </row>
    <row r="214" spans="1:6" x14ac:dyDescent="0.25">
      <c r="C214" s="25" t="s">
        <v>22</v>
      </c>
      <c r="D214" t="s">
        <v>191</v>
      </c>
      <c r="E214" t="s">
        <v>55</v>
      </c>
      <c r="F214">
        <v>1</v>
      </c>
    </row>
    <row r="215" spans="1:6" hidden="1" x14ac:dyDescent="0.25">
      <c r="E215" t="s">
        <v>53</v>
      </c>
      <c r="F215">
        <v>1</v>
      </c>
    </row>
    <row r="216" spans="1:6" hidden="1" x14ac:dyDescent="0.25">
      <c r="E216" t="s">
        <v>30</v>
      </c>
      <c r="F216">
        <v>1</v>
      </c>
    </row>
    <row r="217" spans="1:6" hidden="1" x14ac:dyDescent="0.25">
      <c r="E217" t="s">
        <v>14</v>
      </c>
      <c r="F217">
        <v>1</v>
      </c>
    </row>
    <row r="218" spans="1:6" hidden="1" x14ac:dyDescent="0.25">
      <c r="E218" t="s">
        <v>15</v>
      </c>
      <c r="F218">
        <v>1</v>
      </c>
    </row>
    <row r="219" spans="1:6" hidden="1" x14ac:dyDescent="0.25">
      <c r="E219" t="s">
        <v>11</v>
      </c>
      <c r="F219">
        <v>1</v>
      </c>
    </row>
    <row r="220" spans="1:6" hidden="1" x14ac:dyDescent="0.25">
      <c r="C220" s="25" t="s">
        <v>66</v>
      </c>
      <c r="D220" t="s">
        <v>192</v>
      </c>
      <c r="E220" t="s">
        <v>14</v>
      </c>
      <c r="F220">
        <v>1</v>
      </c>
    </row>
    <row r="221" spans="1:6" hidden="1" x14ac:dyDescent="0.25">
      <c r="E221" t="s">
        <v>15</v>
      </c>
      <c r="F221">
        <v>1</v>
      </c>
    </row>
    <row r="222" spans="1:6" x14ac:dyDescent="0.25">
      <c r="C222" s="25" t="s">
        <v>193</v>
      </c>
      <c r="D222" t="s">
        <v>194</v>
      </c>
      <c r="E222" t="s">
        <v>55</v>
      </c>
      <c r="F222">
        <v>1</v>
      </c>
    </row>
    <row r="223" spans="1:6" hidden="1" x14ac:dyDescent="0.25">
      <c r="E223" t="s">
        <v>53</v>
      </c>
      <c r="F223">
        <v>1</v>
      </c>
    </row>
    <row r="224" spans="1:6" hidden="1" x14ac:dyDescent="0.25">
      <c r="E224" t="s">
        <v>14</v>
      </c>
      <c r="F224">
        <v>1</v>
      </c>
    </row>
    <row r="225" spans="1:6" x14ac:dyDescent="0.25">
      <c r="C225" s="25" t="s">
        <v>195</v>
      </c>
      <c r="D225" t="s">
        <v>196</v>
      </c>
      <c r="E225" t="s">
        <v>55</v>
      </c>
      <c r="F225">
        <v>1</v>
      </c>
    </row>
    <row r="226" spans="1:6" hidden="1" x14ac:dyDescent="0.25">
      <c r="E226" t="s">
        <v>53</v>
      </c>
      <c r="F226">
        <v>1</v>
      </c>
    </row>
    <row r="227" spans="1:6" hidden="1" x14ac:dyDescent="0.25">
      <c r="E227" t="s">
        <v>30</v>
      </c>
      <c r="F227">
        <v>1</v>
      </c>
    </row>
    <row r="228" spans="1:6" hidden="1" x14ac:dyDescent="0.25">
      <c r="E228" t="s">
        <v>14</v>
      </c>
      <c r="F228">
        <v>1</v>
      </c>
    </row>
    <row r="229" spans="1:6" hidden="1" x14ac:dyDescent="0.25">
      <c r="E229" t="s">
        <v>11</v>
      </c>
      <c r="F229">
        <v>1</v>
      </c>
    </row>
    <row r="230" spans="1:6" x14ac:dyDescent="0.25">
      <c r="C230" s="25" t="s">
        <v>197</v>
      </c>
      <c r="D230" t="s">
        <v>198</v>
      </c>
      <c r="E230" t="s">
        <v>55</v>
      </c>
      <c r="F230">
        <v>1</v>
      </c>
    </row>
    <row r="231" spans="1:6" hidden="1" x14ac:dyDescent="0.25">
      <c r="E231" t="s">
        <v>14</v>
      </c>
      <c r="F231">
        <v>1</v>
      </c>
    </row>
    <row r="232" spans="1:6" hidden="1" x14ac:dyDescent="0.25">
      <c r="C232" s="25" t="s">
        <v>199</v>
      </c>
      <c r="D232" t="s">
        <v>200</v>
      </c>
      <c r="E232" t="s">
        <v>14</v>
      </c>
      <c r="F232">
        <v>1</v>
      </c>
    </row>
    <row r="233" spans="1:6" hidden="1" x14ac:dyDescent="0.25">
      <c r="C233" s="25" t="s">
        <v>201</v>
      </c>
      <c r="D233" t="s">
        <v>202</v>
      </c>
      <c r="E233" t="s">
        <v>30</v>
      </c>
      <c r="F233">
        <v>1</v>
      </c>
    </row>
    <row r="234" spans="1:6" hidden="1" x14ac:dyDescent="0.25">
      <c r="E234" t="s">
        <v>14</v>
      </c>
      <c r="F234">
        <v>1</v>
      </c>
    </row>
    <row r="235" spans="1:6" hidden="1" x14ac:dyDescent="0.25">
      <c r="E235" t="s">
        <v>15</v>
      </c>
      <c r="F235">
        <v>1</v>
      </c>
    </row>
    <row r="236" spans="1:6" hidden="1" x14ac:dyDescent="0.25">
      <c r="C236" s="25" t="s">
        <v>203</v>
      </c>
      <c r="D236" t="s">
        <v>204</v>
      </c>
      <c r="E236" t="s">
        <v>14</v>
      </c>
      <c r="F236">
        <v>1</v>
      </c>
    </row>
    <row r="237" spans="1:6" hidden="1" x14ac:dyDescent="0.25">
      <c r="E237" t="s">
        <v>15</v>
      </c>
      <c r="F237">
        <v>1</v>
      </c>
    </row>
    <row r="238" spans="1:6" x14ac:dyDescent="0.25">
      <c r="A238" t="s">
        <v>205</v>
      </c>
      <c r="B238" t="s">
        <v>206</v>
      </c>
      <c r="C238" s="25" t="s">
        <v>9</v>
      </c>
      <c r="D238" t="s">
        <v>209</v>
      </c>
      <c r="E238" t="s">
        <v>55</v>
      </c>
      <c r="F238">
        <v>1</v>
      </c>
    </row>
    <row r="239" spans="1:6" hidden="1" x14ac:dyDescent="0.25">
      <c r="E239" t="s">
        <v>54</v>
      </c>
      <c r="F239">
        <v>1</v>
      </c>
    </row>
    <row r="240" spans="1:6" hidden="1" x14ac:dyDescent="0.25">
      <c r="E240" t="s">
        <v>53</v>
      </c>
      <c r="F240">
        <v>1</v>
      </c>
    </row>
    <row r="241" spans="3:6" hidden="1" x14ac:dyDescent="0.25">
      <c r="E241" t="s">
        <v>30</v>
      </c>
      <c r="F241">
        <v>1</v>
      </c>
    </row>
    <row r="242" spans="3:6" hidden="1" x14ac:dyDescent="0.25">
      <c r="E242" t="s">
        <v>14</v>
      </c>
      <c r="F242">
        <v>1</v>
      </c>
    </row>
    <row r="243" spans="3:6" hidden="1" x14ac:dyDescent="0.25">
      <c r="E243" t="s">
        <v>15</v>
      </c>
      <c r="F243">
        <v>1</v>
      </c>
    </row>
    <row r="244" spans="3:6" hidden="1" x14ac:dyDescent="0.25">
      <c r="E244" t="s">
        <v>11</v>
      </c>
      <c r="F244">
        <v>1</v>
      </c>
    </row>
    <row r="245" spans="3:6" x14ac:dyDescent="0.25">
      <c r="C245" s="25" t="s">
        <v>16</v>
      </c>
      <c r="D245" t="s">
        <v>207</v>
      </c>
      <c r="E245" t="s">
        <v>55</v>
      </c>
      <c r="F245">
        <v>1</v>
      </c>
    </row>
    <row r="246" spans="3:6" hidden="1" x14ac:dyDescent="0.25">
      <c r="E246" t="s">
        <v>54</v>
      </c>
      <c r="F246">
        <v>1</v>
      </c>
    </row>
    <row r="247" spans="3:6" hidden="1" x14ac:dyDescent="0.25">
      <c r="E247" t="s">
        <v>53</v>
      </c>
      <c r="F247">
        <v>1</v>
      </c>
    </row>
    <row r="248" spans="3:6" hidden="1" x14ac:dyDescent="0.25">
      <c r="E248" t="s">
        <v>30</v>
      </c>
      <c r="F248">
        <v>1</v>
      </c>
    </row>
    <row r="249" spans="3:6" hidden="1" x14ac:dyDescent="0.25">
      <c r="E249" t="s">
        <v>14</v>
      </c>
      <c r="F249">
        <v>1</v>
      </c>
    </row>
    <row r="250" spans="3:6" hidden="1" x14ac:dyDescent="0.25">
      <c r="E250" t="s">
        <v>15</v>
      </c>
      <c r="F250">
        <v>1</v>
      </c>
    </row>
    <row r="251" spans="3:6" hidden="1" x14ac:dyDescent="0.25">
      <c r="E251" t="s">
        <v>11</v>
      </c>
      <c r="F251">
        <v>1</v>
      </c>
    </row>
    <row r="252" spans="3:6" x14ac:dyDescent="0.25">
      <c r="C252" s="25" t="s">
        <v>210</v>
      </c>
      <c r="D252" t="s">
        <v>211</v>
      </c>
      <c r="E252" t="s">
        <v>55</v>
      </c>
      <c r="F252">
        <v>1</v>
      </c>
    </row>
    <row r="253" spans="3:6" hidden="1" x14ac:dyDescent="0.25">
      <c r="E253" t="s">
        <v>53</v>
      </c>
      <c r="F253">
        <v>1</v>
      </c>
    </row>
    <row r="254" spans="3:6" hidden="1" x14ac:dyDescent="0.25">
      <c r="E254" t="s">
        <v>30</v>
      </c>
      <c r="F254">
        <v>1</v>
      </c>
    </row>
    <row r="255" spans="3:6" hidden="1" x14ac:dyDescent="0.25">
      <c r="E255" t="s">
        <v>14</v>
      </c>
      <c r="F255">
        <v>1</v>
      </c>
    </row>
    <row r="256" spans="3:6" hidden="1" x14ac:dyDescent="0.25">
      <c r="E256" t="s">
        <v>11</v>
      </c>
      <c r="F256">
        <v>1</v>
      </c>
    </row>
    <row r="257" spans="1:6" x14ac:dyDescent="0.25">
      <c r="A257" t="s">
        <v>212</v>
      </c>
      <c r="B257" t="s">
        <v>213</v>
      </c>
      <c r="C257" s="25" t="s">
        <v>9</v>
      </c>
      <c r="D257" t="s">
        <v>214</v>
      </c>
      <c r="E257" t="s">
        <v>55</v>
      </c>
      <c r="F257">
        <v>1</v>
      </c>
    </row>
    <row r="258" spans="1:6" hidden="1" x14ac:dyDescent="0.25">
      <c r="E258" t="s">
        <v>53</v>
      </c>
      <c r="F258">
        <v>1</v>
      </c>
    </row>
    <row r="259" spans="1:6" hidden="1" x14ac:dyDescent="0.25">
      <c r="E259" t="s">
        <v>30</v>
      </c>
      <c r="F259">
        <v>1</v>
      </c>
    </row>
    <row r="260" spans="1:6" hidden="1" x14ac:dyDescent="0.25">
      <c r="E260" t="s">
        <v>11</v>
      </c>
      <c r="F260">
        <v>1</v>
      </c>
    </row>
    <row r="261" spans="1:6" x14ac:dyDescent="0.25">
      <c r="C261" s="25" t="s">
        <v>22</v>
      </c>
      <c r="D261" t="s">
        <v>216</v>
      </c>
      <c r="E261" t="s">
        <v>55</v>
      </c>
      <c r="F261">
        <v>1</v>
      </c>
    </row>
    <row r="262" spans="1:6" hidden="1" x14ac:dyDescent="0.25">
      <c r="E262" t="s">
        <v>54</v>
      </c>
      <c r="F262">
        <v>1</v>
      </c>
    </row>
    <row r="263" spans="1:6" hidden="1" x14ac:dyDescent="0.25">
      <c r="E263" t="s">
        <v>53</v>
      </c>
      <c r="F263">
        <v>1</v>
      </c>
    </row>
    <row r="264" spans="1:6" hidden="1" x14ac:dyDescent="0.25">
      <c r="E264" t="s">
        <v>14</v>
      </c>
      <c r="F264">
        <v>1</v>
      </c>
    </row>
    <row r="265" spans="1:6" hidden="1" x14ac:dyDescent="0.25">
      <c r="E265" t="s">
        <v>11</v>
      </c>
      <c r="F265">
        <v>1</v>
      </c>
    </row>
    <row r="266" spans="1:6" x14ac:dyDescent="0.25">
      <c r="C266" s="25" t="s">
        <v>217</v>
      </c>
      <c r="D266" t="s">
        <v>218</v>
      </c>
      <c r="E266" t="s">
        <v>55</v>
      </c>
      <c r="F266">
        <v>1</v>
      </c>
    </row>
    <row r="267" spans="1:6" hidden="1" x14ac:dyDescent="0.25">
      <c r="E267" t="s">
        <v>53</v>
      </c>
      <c r="F267">
        <v>1</v>
      </c>
    </row>
    <row r="268" spans="1:6" hidden="1" x14ac:dyDescent="0.25">
      <c r="E268" t="s">
        <v>30</v>
      </c>
      <c r="F268">
        <v>1</v>
      </c>
    </row>
    <row r="269" spans="1:6" hidden="1" x14ac:dyDescent="0.25">
      <c r="E269" t="s">
        <v>15</v>
      </c>
      <c r="F269">
        <v>1</v>
      </c>
    </row>
    <row r="270" spans="1:6" hidden="1" x14ac:dyDescent="0.25">
      <c r="E270" t="s">
        <v>11</v>
      </c>
      <c r="F270">
        <v>1</v>
      </c>
    </row>
    <row r="271" spans="1:6" x14ac:dyDescent="0.25">
      <c r="C271" s="25" t="s">
        <v>199</v>
      </c>
      <c r="D271" t="s">
        <v>219</v>
      </c>
      <c r="E271" t="s">
        <v>55</v>
      </c>
      <c r="F271">
        <v>1</v>
      </c>
    </row>
    <row r="272" spans="1:6" hidden="1" x14ac:dyDescent="0.25">
      <c r="E272" t="s">
        <v>53</v>
      </c>
      <c r="F272">
        <v>1</v>
      </c>
    </row>
    <row r="273" spans="1:6" hidden="1" x14ac:dyDescent="0.25">
      <c r="E273" t="s">
        <v>30</v>
      </c>
      <c r="F273">
        <v>1</v>
      </c>
    </row>
    <row r="274" spans="1:6" hidden="1" x14ac:dyDescent="0.25">
      <c r="E274" t="s">
        <v>14</v>
      </c>
      <c r="F274">
        <v>1</v>
      </c>
    </row>
    <row r="275" spans="1:6" hidden="1" x14ac:dyDescent="0.25">
      <c r="E275" t="s">
        <v>11</v>
      </c>
      <c r="F275">
        <v>1</v>
      </c>
    </row>
    <row r="276" spans="1:6" x14ac:dyDescent="0.25">
      <c r="C276" s="25" t="s">
        <v>220</v>
      </c>
      <c r="D276" t="s">
        <v>221</v>
      </c>
      <c r="E276" t="s">
        <v>55</v>
      </c>
      <c r="F276">
        <v>1</v>
      </c>
    </row>
    <row r="277" spans="1:6" hidden="1" x14ac:dyDescent="0.25">
      <c r="E277" t="s">
        <v>53</v>
      </c>
      <c r="F277">
        <v>1</v>
      </c>
    </row>
    <row r="278" spans="1:6" hidden="1" x14ac:dyDescent="0.25">
      <c r="E278" t="s">
        <v>14</v>
      </c>
      <c r="F278">
        <v>1</v>
      </c>
    </row>
    <row r="279" spans="1:6" x14ac:dyDescent="0.25">
      <c r="C279" s="25" t="s">
        <v>222</v>
      </c>
      <c r="D279" t="s">
        <v>223</v>
      </c>
      <c r="E279" t="s">
        <v>55</v>
      </c>
      <c r="F279">
        <v>1</v>
      </c>
    </row>
    <row r="280" spans="1:6" hidden="1" x14ac:dyDescent="0.25">
      <c r="E280" t="s">
        <v>14</v>
      </c>
      <c r="F280">
        <v>1</v>
      </c>
    </row>
    <row r="281" spans="1:6" x14ac:dyDescent="0.25">
      <c r="C281" s="25" t="s">
        <v>224</v>
      </c>
      <c r="D281" t="s">
        <v>225</v>
      </c>
      <c r="E281" t="s">
        <v>55</v>
      </c>
      <c r="F281">
        <v>1</v>
      </c>
    </row>
    <row r="282" spans="1:6" hidden="1" x14ac:dyDescent="0.25">
      <c r="E282" t="s">
        <v>53</v>
      </c>
      <c r="F282">
        <v>1</v>
      </c>
    </row>
    <row r="283" spans="1:6" hidden="1" x14ac:dyDescent="0.25">
      <c r="E283" t="s">
        <v>30</v>
      </c>
      <c r="F283">
        <v>1</v>
      </c>
    </row>
    <row r="284" spans="1:6" hidden="1" x14ac:dyDescent="0.25">
      <c r="E284" t="s">
        <v>14</v>
      </c>
      <c r="F284">
        <v>1</v>
      </c>
    </row>
    <row r="285" spans="1:6" x14ac:dyDescent="0.25">
      <c r="A285" t="s">
        <v>226</v>
      </c>
      <c r="B285" t="s">
        <v>227</v>
      </c>
      <c r="C285" s="25" t="s">
        <v>9</v>
      </c>
      <c r="D285" t="s">
        <v>228</v>
      </c>
      <c r="E285" t="s">
        <v>55</v>
      </c>
      <c r="F285">
        <v>1</v>
      </c>
    </row>
    <row r="286" spans="1:6" hidden="1" x14ac:dyDescent="0.25">
      <c r="E286" t="s">
        <v>54</v>
      </c>
      <c r="F286">
        <v>1</v>
      </c>
    </row>
    <row r="287" spans="1:6" hidden="1" x14ac:dyDescent="0.25">
      <c r="E287" t="s">
        <v>53</v>
      </c>
      <c r="F287">
        <v>1</v>
      </c>
    </row>
    <row r="288" spans="1:6" hidden="1" x14ac:dyDescent="0.25">
      <c r="E288" t="s">
        <v>30</v>
      </c>
      <c r="F288">
        <v>1</v>
      </c>
    </row>
    <row r="289" spans="1:6" hidden="1" x14ac:dyDescent="0.25">
      <c r="E289" t="s">
        <v>14</v>
      </c>
      <c r="F289">
        <v>1</v>
      </c>
    </row>
    <row r="290" spans="1:6" hidden="1" x14ac:dyDescent="0.25">
      <c r="E290" t="s">
        <v>11</v>
      </c>
      <c r="F290">
        <v>1</v>
      </c>
    </row>
    <row r="291" spans="1:6" hidden="1" x14ac:dyDescent="0.25">
      <c r="A291" t="s">
        <v>131</v>
      </c>
      <c r="B291" t="s">
        <v>132</v>
      </c>
      <c r="C291" s="25" t="s">
        <v>9</v>
      </c>
      <c r="D291" t="s">
        <v>133</v>
      </c>
      <c r="E291" t="s">
        <v>53</v>
      </c>
      <c r="F291">
        <v>1</v>
      </c>
    </row>
    <row r="292" spans="1:6" hidden="1" x14ac:dyDescent="0.25">
      <c r="E292" t="s">
        <v>15</v>
      </c>
      <c r="F292">
        <v>1</v>
      </c>
    </row>
    <row r="293" spans="1:6" x14ac:dyDescent="0.25">
      <c r="A293" t="s">
        <v>153</v>
      </c>
      <c r="B293" t="s">
        <v>154</v>
      </c>
      <c r="C293" s="25" t="s">
        <v>9</v>
      </c>
      <c r="D293" t="s">
        <v>154</v>
      </c>
      <c r="E293" t="s">
        <v>55</v>
      </c>
      <c r="F293">
        <v>1</v>
      </c>
    </row>
    <row r="294" spans="1:6" hidden="1" x14ac:dyDescent="0.25">
      <c r="E294" t="s">
        <v>54</v>
      </c>
      <c r="F294">
        <v>1</v>
      </c>
    </row>
    <row r="295" spans="1:6" hidden="1" x14ac:dyDescent="0.25">
      <c r="E295" t="s">
        <v>53</v>
      </c>
      <c r="F295">
        <v>1</v>
      </c>
    </row>
    <row r="296" spans="1:6" hidden="1" x14ac:dyDescent="0.25">
      <c r="E296" t="s">
        <v>30</v>
      </c>
      <c r="F296">
        <v>1</v>
      </c>
    </row>
    <row r="297" spans="1:6" hidden="1" x14ac:dyDescent="0.25">
      <c r="E297" t="s">
        <v>14</v>
      </c>
      <c r="F297">
        <v>1</v>
      </c>
    </row>
    <row r="298" spans="1:6" hidden="1" x14ac:dyDescent="0.25">
      <c r="E298" t="s">
        <v>15</v>
      </c>
      <c r="F298">
        <v>1</v>
      </c>
    </row>
    <row r="299" spans="1:6" hidden="1" x14ac:dyDescent="0.25">
      <c r="E299" t="s">
        <v>11</v>
      </c>
      <c r="F299">
        <v>1</v>
      </c>
    </row>
    <row r="300" spans="1:6" hidden="1" x14ac:dyDescent="0.25">
      <c r="A300" t="s">
        <v>163</v>
      </c>
      <c r="B300" t="s">
        <v>164</v>
      </c>
      <c r="C300" s="25" t="s">
        <v>9</v>
      </c>
      <c r="D300" t="s">
        <v>165</v>
      </c>
      <c r="E300" t="s">
        <v>14</v>
      </c>
      <c r="F300">
        <v>1</v>
      </c>
    </row>
    <row r="301" spans="1:6" hidden="1" x14ac:dyDescent="0.25">
      <c r="E301" t="s">
        <v>15</v>
      </c>
      <c r="F301">
        <v>1</v>
      </c>
    </row>
    <row r="302" spans="1:6" x14ac:dyDescent="0.25">
      <c r="A302" t="s">
        <v>60</v>
      </c>
      <c r="B302" t="s">
        <v>61</v>
      </c>
      <c r="C302" s="25" t="s">
        <v>9</v>
      </c>
      <c r="D302" t="s">
        <v>62</v>
      </c>
      <c r="E302" t="s">
        <v>55</v>
      </c>
      <c r="F302">
        <v>1</v>
      </c>
    </row>
    <row r="303" spans="1:6" hidden="1" x14ac:dyDescent="0.25">
      <c r="E303" t="s">
        <v>53</v>
      </c>
      <c r="F303">
        <v>1</v>
      </c>
    </row>
    <row r="304" spans="1:6" hidden="1" x14ac:dyDescent="0.25">
      <c r="E304" t="s">
        <v>30</v>
      </c>
      <c r="F304">
        <v>1</v>
      </c>
    </row>
    <row r="305" spans="1:6" hidden="1" x14ac:dyDescent="0.25">
      <c r="E305" t="s">
        <v>14</v>
      </c>
      <c r="F305">
        <v>1</v>
      </c>
    </row>
    <row r="306" spans="1:6" hidden="1" x14ac:dyDescent="0.25">
      <c r="E306" t="s">
        <v>11</v>
      </c>
      <c r="F306">
        <v>1</v>
      </c>
    </row>
    <row r="307" spans="1:6" hidden="1" x14ac:dyDescent="0.25">
      <c r="A307" s="28">
        <f t="shared" ref="A307:E307" si="0">COUNTA(A4:A306)</f>
        <v>44</v>
      </c>
      <c r="B307" s="28">
        <f t="shared" si="0"/>
        <v>44</v>
      </c>
      <c r="C307" s="28">
        <f t="shared" si="0"/>
        <v>82</v>
      </c>
      <c r="D307" s="28">
        <f t="shared" si="0"/>
        <v>82</v>
      </c>
      <c r="E307" s="28">
        <f t="shared" si="0"/>
        <v>303</v>
      </c>
      <c r="F307" s="30">
        <v>303</v>
      </c>
    </row>
  </sheetData>
  <autoFilter ref="A3:F307">
    <filterColumn colId="4">
      <filters>
        <filter val="1102 -URGENCIAS"/>
      </filters>
    </filterColumn>
  </autoFilter>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G48"/>
  <sheetViews>
    <sheetView showGridLines="0" workbookViewId="0">
      <selection activeCell="B64" sqref="B64"/>
    </sheetView>
  </sheetViews>
  <sheetFormatPr baseColWidth="10" defaultRowHeight="15" x14ac:dyDescent="0.25"/>
  <cols>
    <col min="1" max="1" width="19.7109375" style="19" bestFit="1" customWidth="1"/>
    <col min="2" max="2" width="101.42578125" bestFit="1" customWidth="1"/>
    <col min="3" max="3" width="11.42578125" style="39"/>
    <col min="4" max="4" width="11.85546875" bestFit="1" customWidth="1"/>
    <col min="5" max="5" width="11.42578125" style="39"/>
    <col min="6" max="6" width="19.7109375" bestFit="1" customWidth="1"/>
    <col min="7" max="7" width="102.28515625" bestFit="1" customWidth="1"/>
  </cols>
  <sheetData>
    <row r="2" spans="1:7" ht="30" x14ac:dyDescent="0.25">
      <c r="A2" s="62" t="s">
        <v>269</v>
      </c>
      <c r="B2" s="62"/>
      <c r="D2" s="42" t="s">
        <v>270</v>
      </c>
      <c r="F2" s="61" t="s">
        <v>268</v>
      </c>
      <c r="G2" s="61"/>
    </row>
    <row r="3" spans="1:7" x14ac:dyDescent="0.25">
      <c r="A3" s="36" t="s">
        <v>0</v>
      </c>
      <c r="B3" s="37" t="s">
        <v>1</v>
      </c>
      <c r="D3" s="34" t="s">
        <v>267</v>
      </c>
      <c r="F3" s="36" t="s">
        <v>0</v>
      </c>
      <c r="G3" s="37" t="s">
        <v>1</v>
      </c>
    </row>
    <row r="4" spans="1:7" hidden="1" x14ac:dyDescent="0.25">
      <c r="A4" s="33">
        <v>1100101579</v>
      </c>
      <c r="B4" t="s">
        <v>184</v>
      </c>
      <c r="D4" s="35" t="b">
        <f>A4=F4</f>
        <v>1</v>
      </c>
      <c r="F4" s="20">
        <v>1100101579</v>
      </c>
      <c r="G4" t="s">
        <v>184</v>
      </c>
    </row>
    <row r="5" spans="1:7" x14ac:dyDescent="0.25">
      <c r="D5" s="35" t="b">
        <f t="shared" ref="D5:D47" si="0">A5=F5</f>
        <v>0</v>
      </c>
      <c r="F5" s="41">
        <v>1100104131</v>
      </c>
      <c r="G5" s="17" t="s">
        <v>125</v>
      </c>
    </row>
    <row r="6" spans="1:7" hidden="1" x14ac:dyDescent="0.25">
      <c r="A6" s="33">
        <v>1100105668</v>
      </c>
      <c r="B6" t="s">
        <v>144</v>
      </c>
      <c r="D6" s="35" t="b">
        <f t="shared" si="0"/>
        <v>1</v>
      </c>
      <c r="F6" s="20">
        <v>1100105668</v>
      </c>
      <c r="G6" t="s">
        <v>144</v>
      </c>
    </row>
    <row r="7" spans="1:7" hidden="1" x14ac:dyDescent="0.25">
      <c r="A7" s="33">
        <v>1100105681</v>
      </c>
      <c r="B7" t="s">
        <v>119</v>
      </c>
      <c r="D7" s="35" t="b">
        <f t="shared" si="0"/>
        <v>1</v>
      </c>
      <c r="F7" s="20">
        <v>1100105681</v>
      </c>
      <c r="G7" t="s">
        <v>119</v>
      </c>
    </row>
    <row r="8" spans="1:7" hidden="1" x14ac:dyDescent="0.25">
      <c r="A8" s="33">
        <v>1100105868</v>
      </c>
      <c r="B8" t="s">
        <v>235</v>
      </c>
      <c r="D8" s="35" t="b">
        <f t="shared" si="0"/>
        <v>1</v>
      </c>
      <c r="F8" s="20">
        <v>1100105868</v>
      </c>
      <c r="G8" t="s">
        <v>235</v>
      </c>
    </row>
    <row r="9" spans="1:7" hidden="1" x14ac:dyDescent="0.25">
      <c r="A9" s="33">
        <v>1100106453</v>
      </c>
      <c r="B9" t="s">
        <v>85</v>
      </c>
      <c r="D9" s="35" t="b">
        <f t="shared" si="0"/>
        <v>1</v>
      </c>
      <c r="F9" s="20">
        <v>1100106453</v>
      </c>
      <c r="G9" t="s">
        <v>85</v>
      </c>
    </row>
    <row r="10" spans="1:7" hidden="1" x14ac:dyDescent="0.25">
      <c r="A10" s="33">
        <v>1100107119</v>
      </c>
      <c r="B10" t="s">
        <v>171</v>
      </c>
      <c r="D10" s="35" t="b">
        <f t="shared" si="0"/>
        <v>1</v>
      </c>
      <c r="F10" s="20">
        <v>1100107119</v>
      </c>
      <c r="G10" t="s">
        <v>171</v>
      </c>
    </row>
    <row r="11" spans="1:7" x14ac:dyDescent="0.25">
      <c r="D11" s="35" t="b">
        <f t="shared" si="0"/>
        <v>0</v>
      </c>
      <c r="F11" s="41">
        <v>1100107138</v>
      </c>
      <c r="G11" s="17" t="s">
        <v>99</v>
      </c>
    </row>
    <row r="12" spans="1:7" hidden="1" x14ac:dyDescent="0.25">
      <c r="A12" s="33">
        <v>1100107335</v>
      </c>
      <c r="B12" t="s">
        <v>27</v>
      </c>
      <c r="D12" s="35" t="b">
        <f t="shared" si="0"/>
        <v>1</v>
      </c>
      <c r="F12" s="20">
        <v>1100107335</v>
      </c>
      <c r="G12" t="s">
        <v>27</v>
      </c>
    </row>
    <row r="13" spans="1:7" hidden="1" x14ac:dyDescent="0.25">
      <c r="A13" s="33">
        <v>1100107594</v>
      </c>
      <c r="B13" t="s">
        <v>141</v>
      </c>
      <c r="D13" s="35" t="b">
        <f t="shared" si="0"/>
        <v>1</v>
      </c>
      <c r="F13" s="20">
        <v>1100107594</v>
      </c>
      <c r="G13" t="s">
        <v>141</v>
      </c>
    </row>
    <row r="14" spans="1:7" hidden="1" x14ac:dyDescent="0.25">
      <c r="A14" s="33">
        <v>1100108222</v>
      </c>
      <c r="B14" t="s">
        <v>102</v>
      </c>
      <c r="D14" s="35" t="b">
        <f t="shared" si="0"/>
        <v>1</v>
      </c>
      <c r="F14" s="20">
        <v>1100108222</v>
      </c>
      <c r="G14" t="s">
        <v>102</v>
      </c>
    </row>
    <row r="15" spans="1:7" x14ac:dyDescent="0.25">
      <c r="D15" s="35" t="b">
        <f t="shared" si="0"/>
        <v>0</v>
      </c>
      <c r="F15" s="41">
        <v>1100108258</v>
      </c>
      <c r="G15" s="17" t="s">
        <v>150</v>
      </c>
    </row>
    <row r="16" spans="1:7" hidden="1" x14ac:dyDescent="0.25">
      <c r="A16" s="33">
        <v>1100108679</v>
      </c>
      <c r="B16" t="s">
        <v>174</v>
      </c>
      <c r="D16" s="35" t="b">
        <f t="shared" si="0"/>
        <v>1</v>
      </c>
      <c r="F16" s="20">
        <v>1100108679</v>
      </c>
      <c r="G16" t="s">
        <v>174</v>
      </c>
    </row>
    <row r="17" spans="1:7" hidden="1" x14ac:dyDescent="0.25">
      <c r="A17" s="33">
        <v>1100108952</v>
      </c>
      <c r="B17" t="s">
        <v>75</v>
      </c>
      <c r="D17" s="35" t="b">
        <f t="shared" si="0"/>
        <v>1</v>
      </c>
      <c r="F17" s="20">
        <v>1100108952</v>
      </c>
      <c r="G17" t="s">
        <v>75</v>
      </c>
    </row>
    <row r="18" spans="1:7" hidden="1" x14ac:dyDescent="0.25">
      <c r="A18" s="19">
        <v>1100109104</v>
      </c>
      <c r="B18" t="s">
        <v>57</v>
      </c>
      <c r="D18" s="35" t="b">
        <f t="shared" si="0"/>
        <v>1</v>
      </c>
      <c r="F18" s="20">
        <v>1100109104</v>
      </c>
      <c r="G18" t="s">
        <v>57</v>
      </c>
    </row>
    <row r="19" spans="1:7" hidden="1" x14ac:dyDescent="0.25">
      <c r="A19" s="19">
        <v>1100109111</v>
      </c>
      <c r="B19" t="s">
        <v>115</v>
      </c>
      <c r="D19" s="35" t="b">
        <f t="shared" si="0"/>
        <v>1</v>
      </c>
      <c r="F19" s="20">
        <v>1100109111</v>
      </c>
      <c r="G19" t="s">
        <v>115</v>
      </c>
    </row>
    <row r="20" spans="1:7" hidden="1" x14ac:dyDescent="0.25">
      <c r="A20" s="19">
        <v>1100109199</v>
      </c>
      <c r="B20" t="s">
        <v>128</v>
      </c>
      <c r="D20" s="35" t="b">
        <f t="shared" si="0"/>
        <v>1</v>
      </c>
      <c r="F20" s="20">
        <v>1100109199</v>
      </c>
      <c r="G20" t="s">
        <v>128</v>
      </c>
    </row>
    <row r="21" spans="1:7" x14ac:dyDescent="0.25">
      <c r="D21" s="35" t="b">
        <f t="shared" si="0"/>
        <v>0</v>
      </c>
      <c r="F21" s="41">
        <v>1100109224</v>
      </c>
      <c r="G21" s="17" t="s">
        <v>96</v>
      </c>
    </row>
    <row r="22" spans="1:7" hidden="1" x14ac:dyDescent="0.25">
      <c r="A22" s="33">
        <v>1100109456</v>
      </c>
      <c r="B22" t="s">
        <v>147</v>
      </c>
      <c r="D22" s="35" t="b">
        <f t="shared" si="0"/>
        <v>1</v>
      </c>
      <c r="F22" s="20">
        <v>1100109456</v>
      </c>
      <c r="G22" t="s">
        <v>147</v>
      </c>
    </row>
    <row r="23" spans="1:7" hidden="1" x14ac:dyDescent="0.25">
      <c r="A23" s="33">
        <v>1100109666</v>
      </c>
      <c r="B23" t="s">
        <v>50</v>
      </c>
      <c r="D23" s="35" t="b">
        <f t="shared" si="0"/>
        <v>1</v>
      </c>
      <c r="F23" s="20">
        <v>1100109666</v>
      </c>
      <c r="G23" t="s">
        <v>50</v>
      </c>
    </row>
    <row r="24" spans="1:7" hidden="1" x14ac:dyDescent="0.25">
      <c r="A24" s="33">
        <v>1100111158</v>
      </c>
      <c r="B24" t="s">
        <v>8</v>
      </c>
      <c r="D24" s="35" t="b">
        <f t="shared" si="0"/>
        <v>1</v>
      </c>
      <c r="F24" s="20">
        <v>1100111158</v>
      </c>
      <c r="G24" t="s">
        <v>8</v>
      </c>
    </row>
    <row r="25" spans="1:7" hidden="1" x14ac:dyDescent="0.25">
      <c r="A25" s="33">
        <v>1100116133</v>
      </c>
      <c r="B25" t="s">
        <v>122</v>
      </c>
      <c r="D25" s="35" t="b">
        <f t="shared" si="0"/>
        <v>1</v>
      </c>
      <c r="F25" s="20">
        <v>1100116133</v>
      </c>
      <c r="G25" t="s">
        <v>122</v>
      </c>
    </row>
    <row r="26" spans="1:7" hidden="1" x14ac:dyDescent="0.25">
      <c r="A26" s="33">
        <v>1100116253</v>
      </c>
      <c r="B26" t="s">
        <v>21</v>
      </c>
      <c r="D26" s="35" t="b">
        <f t="shared" si="0"/>
        <v>1</v>
      </c>
      <c r="F26" s="20">
        <v>1100116253</v>
      </c>
      <c r="G26" t="s">
        <v>21</v>
      </c>
    </row>
    <row r="27" spans="1:7" x14ac:dyDescent="0.25">
      <c r="D27" s="35" t="b">
        <f t="shared" si="0"/>
        <v>0</v>
      </c>
      <c r="F27" s="41">
        <v>1100117929</v>
      </c>
      <c r="G27" s="17" t="s">
        <v>178</v>
      </c>
    </row>
    <row r="28" spans="1:7" hidden="1" x14ac:dyDescent="0.25">
      <c r="A28" s="33">
        <v>1100118642</v>
      </c>
      <c r="B28" t="s">
        <v>80</v>
      </c>
      <c r="D28" s="35" t="b">
        <f t="shared" si="0"/>
        <v>1</v>
      </c>
      <c r="F28" s="20">
        <v>1100118642</v>
      </c>
      <c r="G28" t="s">
        <v>80</v>
      </c>
    </row>
    <row r="29" spans="1:7" hidden="1" x14ac:dyDescent="0.25">
      <c r="A29" s="33">
        <v>1100119086</v>
      </c>
      <c r="B29" t="s">
        <v>240</v>
      </c>
      <c r="D29" s="35" t="b">
        <f t="shared" si="0"/>
        <v>1</v>
      </c>
      <c r="F29" s="20">
        <v>1100119086</v>
      </c>
      <c r="G29" t="s">
        <v>240</v>
      </c>
    </row>
    <row r="30" spans="1:7" hidden="1" x14ac:dyDescent="0.25">
      <c r="A30" s="33">
        <v>1100119317</v>
      </c>
      <c r="B30" t="s">
        <v>254</v>
      </c>
      <c r="D30" s="35" t="b">
        <f t="shared" si="0"/>
        <v>1</v>
      </c>
      <c r="F30" s="20">
        <v>1100119317</v>
      </c>
      <c r="G30" t="s">
        <v>92</v>
      </c>
    </row>
    <row r="31" spans="1:7" hidden="1" x14ac:dyDescent="0.25">
      <c r="A31" s="33">
        <v>1100119374</v>
      </c>
      <c r="B31" t="s">
        <v>111</v>
      </c>
      <c r="D31" s="35" t="b">
        <f t="shared" si="0"/>
        <v>1</v>
      </c>
      <c r="F31" s="20">
        <v>1100119374</v>
      </c>
      <c r="G31" t="s">
        <v>111</v>
      </c>
    </row>
    <row r="32" spans="1:7" x14ac:dyDescent="0.25">
      <c r="D32" s="35" t="b">
        <f t="shared" si="0"/>
        <v>0</v>
      </c>
      <c r="F32" s="41">
        <v>1100120057</v>
      </c>
      <c r="G32" s="17" t="s">
        <v>168</v>
      </c>
    </row>
    <row r="33" spans="1:7" x14ac:dyDescent="0.25">
      <c r="D33" s="35" t="b">
        <f t="shared" si="0"/>
        <v>0</v>
      </c>
      <c r="F33" s="41">
        <v>1100121323</v>
      </c>
      <c r="G33" s="17" t="s">
        <v>157</v>
      </c>
    </row>
    <row r="34" spans="1:7" x14ac:dyDescent="0.25">
      <c r="D34" s="35" t="b">
        <f t="shared" si="0"/>
        <v>0</v>
      </c>
      <c r="F34" s="41">
        <v>1100121987</v>
      </c>
      <c r="G34" s="17" t="s">
        <v>45</v>
      </c>
    </row>
    <row r="35" spans="1:7" hidden="1" x14ac:dyDescent="0.25">
      <c r="A35" s="19">
        <v>1100123471</v>
      </c>
      <c r="B35" t="s">
        <v>65</v>
      </c>
      <c r="D35" s="35" t="b">
        <f t="shared" si="0"/>
        <v>1</v>
      </c>
      <c r="F35" s="20">
        <v>1100123471</v>
      </c>
      <c r="G35" t="s">
        <v>65</v>
      </c>
    </row>
    <row r="36" spans="1:7" x14ac:dyDescent="0.25">
      <c r="D36" s="35" t="b">
        <f t="shared" si="0"/>
        <v>0</v>
      </c>
      <c r="F36" s="41">
        <v>1100125003</v>
      </c>
      <c r="G36" s="17" t="s">
        <v>231</v>
      </c>
    </row>
    <row r="37" spans="1:7" hidden="1" x14ac:dyDescent="0.25">
      <c r="A37" s="33">
        <v>1100126887</v>
      </c>
      <c r="B37" t="s">
        <v>161</v>
      </c>
      <c r="D37" s="35" t="b">
        <f t="shared" si="0"/>
        <v>1</v>
      </c>
      <c r="F37" s="20">
        <v>1100126887</v>
      </c>
      <c r="G37" t="s">
        <v>161</v>
      </c>
    </row>
    <row r="38" spans="1:7" hidden="1" x14ac:dyDescent="0.25">
      <c r="A38" s="19">
        <v>1100127344</v>
      </c>
      <c r="B38" t="s">
        <v>107</v>
      </c>
      <c r="D38" s="35" t="b">
        <f t="shared" si="0"/>
        <v>1</v>
      </c>
      <c r="F38" s="20">
        <v>1100127344</v>
      </c>
      <c r="G38" t="s">
        <v>107</v>
      </c>
    </row>
    <row r="39" spans="1:7" hidden="1" x14ac:dyDescent="0.25">
      <c r="A39" s="33">
        <v>1100128942</v>
      </c>
      <c r="B39" t="s">
        <v>136</v>
      </c>
      <c r="D39" s="35" t="b">
        <f t="shared" si="0"/>
        <v>1</v>
      </c>
      <c r="F39" s="20">
        <v>1100128942</v>
      </c>
      <c r="G39" t="s">
        <v>136</v>
      </c>
    </row>
    <row r="40" spans="1:7" hidden="1" x14ac:dyDescent="0.25">
      <c r="A40" s="33">
        <v>1100130289</v>
      </c>
      <c r="B40" t="s">
        <v>188</v>
      </c>
      <c r="D40" s="35" t="b">
        <f t="shared" si="0"/>
        <v>1</v>
      </c>
      <c r="F40" s="20">
        <v>1100130289</v>
      </c>
      <c r="G40" t="s">
        <v>188</v>
      </c>
    </row>
    <row r="41" spans="1:7" hidden="1" x14ac:dyDescent="0.25">
      <c r="A41" s="33">
        <v>1100130291</v>
      </c>
      <c r="B41" t="s">
        <v>206</v>
      </c>
      <c r="D41" s="35" t="b">
        <f t="shared" si="0"/>
        <v>1</v>
      </c>
      <c r="F41" s="20">
        <v>1100130291</v>
      </c>
      <c r="G41" t="s">
        <v>206</v>
      </c>
    </row>
    <row r="42" spans="1:7" hidden="1" x14ac:dyDescent="0.25">
      <c r="A42" s="33">
        <v>1100130294</v>
      </c>
      <c r="B42" t="s">
        <v>213</v>
      </c>
      <c r="D42" s="35" t="b">
        <f t="shared" si="0"/>
        <v>1</v>
      </c>
      <c r="F42" s="20">
        <v>1100130294</v>
      </c>
      <c r="G42" t="s">
        <v>213</v>
      </c>
    </row>
    <row r="43" spans="1:7" hidden="1" x14ac:dyDescent="0.25">
      <c r="A43" s="33">
        <v>1100130296</v>
      </c>
      <c r="B43" t="s">
        <v>227</v>
      </c>
      <c r="D43" s="35" t="b">
        <f t="shared" si="0"/>
        <v>1</v>
      </c>
      <c r="F43" s="20">
        <v>1100130296</v>
      </c>
      <c r="G43" t="s">
        <v>227</v>
      </c>
    </row>
    <row r="44" spans="1:7" hidden="1" x14ac:dyDescent="0.25">
      <c r="A44" s="33">
        <v>1100130345</v>
      </c>
      <c r="B44" t="s">
        <v>132</v>
      </c>
      <c r="D44" s="35" t="b">
        <f t="shared" si="0"/>
        <v>1</v>
      </c>
      <c r="F44" s="20">
        <v>1100130345</v>
      </c>
      <c r="G44" t="s">
        <v>132</v>
      </c>
    </row>
    <row r="45" spans="1:7" hidden="1" x14ac:dyDescent="0.25">
      <c r="A45" s="33">
        <v>1100133903</v>
      </c>
      <c r="B45" t="s">
        <v>154</v>
      </c>
      <c r="D45" s="35" t="b">
        <f t="shared" si="0"/>
        <v>1</v>
      </c>
      <c r="F45" s="20">
        <v>1100133903</v>
      </c>
      <c r="G45" t="s">
        <v>154</v>
      </c>
    </row>
    <row r="46" spans="1:7" x14ac:dyDescent="0.25">
      <c r="D46" s="35" t="b">
        <f t="shared" si="0"/>
        <v>0</v>
      </c>
      <c r="F46" s="41">
        <v>1100135908</v>
      </c>
      <c r="G46" s="17" t="s">
        <v>164</v>
      </c>
    </row>
    <row r="47" spans="1:7" hidden="1" x14ac:dyDescent="0.25">
      <c r="A47" s="19">
        <v>1100136278</v>
      </c>
      <c r="B47" t="s">
        <v>61</v>
      </c>
      <c r="D47" s="35" t="b">
        <f t="shared" si="0"/>
        <v>1</v>
      </c>
      <c r="F47" s="20">
        <v>1100136278</v>
      </c>
      <c r="G47" t="s">
        <v>61</v>
      </c>
    </row>
    <row r="48" spans="1:7" s="38" customFormat="1" x14ac:dyDescent="0.25">
      <c r="A48" s="38">
        <f>COUNTA(A4:A47)</f>
        <v>34</v>
      </c>
      <c r="B48" s="38">
        <f>COUNTA(B4:B47)</f>
        <v>34</v>
      </c>
      <c r="C48" s="40"/>
      <c r="D48" s="40"/>
      <c r="E48" s="40"/>
      <c r="F48" s="38">
        <f t="shared" ref="F48:G48" si="1">COUNTA(F4:F47)</f>
        <v>44</v>
      </c>
      <c r="G48" s="38">
        <f t="shared" si="1"/>
        <v>44</v>
      </c>
    </row>
  </sheetData>
  <autoFilter ref="D3:D47">
    <filterColumn colId="0">
      <filters>
        <filter val="FALSO"/>
      </filters>
    </filterColumn>
  </autoFilter>
  <sortState ref="F4:G47">
    <sortCondition ref="F4:F47"/>
  </sortState>
  <mergeCells count="2">
    <mergeCell ref="F2:G2"/>
    <mergeCell ref="A2:B2"/>
  </mergeCells>
  <conditionalFormatting sqref="D4:D47">
    <cfRule type="cellIs" priority="2" operator="equal">
      <formula>TRUE</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 operator="containsText" id="{A6DFB350-2850-4525-B915-4BD72F08F4A6}">
            <xm:f>NOT(ISERROR(SEARCH(FALSE,D4)))</xm:f>
            <xm:f>FALSE</xm:f>
            <x14:dxf>
              <font>
                <color rgb="FFFF0000"/>
              </font>
            </x14:dxf>
          </x14:cfRule>
          <xm:sqref>D4:D47</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89"/>
  <sheetViews>
    <sheetView showGridLines="0" workbookViewId="0">
      <selection activeCell="B64" sqref="B64"/>
    </sheetView>
  </sheetViews>
  <sheetFormatPr baseColWidth="10" defaultRowHeight="15" x14ac:dyDescent="0.25"/>
  <cols>
    <col min="2" max="2" width="11.42578125" style="25"/>
    <col min="3" max="3" width="74.5703125" bestFit="1" customWidth="1"/>
    <col min="7" max="7" width="11.42578125" style="16"/>
    <col min="8" max="8" width="11.42578125" style="25"/>
    <col min="9" max="9" width="74.5703125" bestFit="1" customWidth="1"/>
  </cols>
  <sheetData>
    <row r="2" spans="1:9" x14ac:dyDescent="0.25">
      <c r="A2" s="62" t="s">
        <v>269</v>
      </c>
      <c r="B2" s="62"/>
      <c r="C2" s="62"/>
      <c r="E2" s="48" t="s">
        <v>273</v>
      </c>
      <c r="G2" s="63" t="s">
        <v>268</v>
      </c>
      <c r="H2" s="63"/>
      <c r="I2" s="63"/>
    </row>
    <row r="3" spans="1:9" ht="30" x14ac:dyDescent="0.25">
      <c r="A3" s="28" t="s">
        <v>0</v>
      </c>
      <c r="B3" s="28" t="s">
        <v>2</v>
      </c>
      <c r="C3" s="28" t="s">
        <v>3</v>
      </c>
      <c r="E3" s="47" t="s">
        <v>267</v>
      </c>
      <c r="G3" s="28" t="s">
        <v>0</v>
      </c>
      <c r="H3" s="28" t="s">
        <v>2</v>
      </c>
      <c r="I3" s="28" t="s">
        <v>3</v>
      </c>
    </row>
    <row r="4" spans="1:9" x14ac:dyDescent="0.25">
      <c r="A4" t="s">
        <v>183</v>
      </c>
      <c r="B4" s="25" t="s">
        <v>9</v>
      </c>
      <c r="C4" t="s">
        <v>185</v>
      </c>
      <c r="E4" s="35" t="str">
        <f>IF((A4&amp;B4)=(G4&amp;H4),"VERDADERO","FALSO")</f>
        <v>VERDADERO</v>
      </c>
      <c r="G4" s="16" t="s">
        <v>183</v>
      </c>
      <c r="H4" s="25" t="s">
        <v>9</v>
      </c>
      <c r="I4" t="s">
        <v>185</v>
      </c>
    </row>
    <row r="5" spans="1:9" x14ac:dyDescent="0.25">
      <c r="E5" s="35" t="str">
        <f t="shared" ref="E5:E62" si="0">IF((A5&amp;B5)=(G5&amp;H5),"VERDADERO","FALSO")</f>
        <v>FALSO</v>
      </c>
      <c r="G5" s="16" t="s">
        <v>124</v>
      </c>
      <c r="H5" s="25" t="s">
        <v>9</v>
      </c>
      <c r="I5" t="s">
        <v>125</v>
      </c>
    </row>
    <row r="6" spans="1:9" x14ac:dyDescent="0.25">
      <c r="A6" t="s">
        <v>143</v>
      </c>
      <c r="B6" s="25" t="s">
        <v>9</v>
      </c>
      <c r="C6" t="s">
        <v>144</v>
      </c>
      <c r="E6" s="35" t="str">
        <f t="shared" si="0"/>
        <v>VERDADERO</v>
      </c>
      <c r="G6" s="16" t="s">
        <v>143</v>
      </c>
      <c r="H6" s="25" t="s">
        <v>9</v>
      </c>
      <c r="I6" t="s">
        <v>144</v>
      </c>
    </row>
    <row r="7" spans="1:9" x14ac:dyDescent="0.25">
      <c r="A7" t="s">
        <v>118</v>
      </c>
      <c r="B7" s="25" t="s">
        <v>9</v>
      </c>
      <c r="C7" t="s">
        <v>119</v>
      </c>
      <c r="E7" s="35" t="str">
        <f t="shared" si="0"/>
        <v>VERDADERO</v>
      </c>
      <c r="G7" s="16" t="s">
        <v>118</v>
      </c>
      <c r="H7" s="25" t="s">
        <v>9</v>
      </c>
      <c r="I7" t="s">
        <v>119</v>
      </c>
    </row>
    <row r="8" spans="1:9" x14ac:dyDescent="0.25">
      <c r="A8" t="s">
        <v>234</v>
      </c>
      <c r="B8" s="25" t="s">
        <v>16</v>
      </c>
      <c r="C8" t="s">
        <v>258</v>
      </c>
      <c r="E8" s="35" t="str">
        <f t="shared" si="0"/>
        <v>FALSO</v>
      </c>
    </row>
    <row r="9" spans="1:9" x14ac:dyDescent="0.25">
      <c r="A9" t="s">
        <v>234</v>
      </c>
      <c r="B9" s="25" t="s">
        <v>236</v>
      </c>
      <c r="C9" t="s">
        <v>237</v>
      </c>
      <c r="E9" s="35" t="str">
        <f t="shared" si="0"/>
        <v>VERDADERO</v>
      </c>
      <c r="G9" s="16" t="s">
        <v>234</v>
      </c>
      <c r="H9" s="25" t="s">
        <v>236</v>
      </c>
      <c r="I9" t="s">
        <v>237</v>
      </c>
    </row>
    <row r="10" spans="1:9" x14ac:dyDescent="0.25">
      <c r="A10" t="s">
        <v>84</v>
      </c>
      <c r="B10" s="25" t="s">
        <v>9</v>
      </c>
      <c r="C10" t="s">
        <v>85</v>
      </c>
      <c r="E10" s="35" t="str">
        <f t="shared" si="0"/>
        <v>VERDADERO</v>
      </c>
      <c r="G10" s="16" t="s">
        <v>84</v>
      </c>
      <c r="H10" s="25" t="s">
        <v>9</v>
      </c>
      <c r="I10" t="s">
        <v>85</v>
      </c>
    </row>
    <row r="11" spans="1:9" x14ac:dyDescent="0.25">
      <c r="B11" s="25" t="s">
        <v>87</v>
      </c>
      <c r="C11" t="s">
        <v>88</v>
      </c>
      <c r="E11" s="35" t="str">
        <f t="shared" si="0"/>
        <v>VERDADERO</v>
      </c>
      <c r="H11" s="25" t="s">
        <v>87</v>
      </c>
      <c r="I11" t="s">
        <v>88</v>
      </c>
    </row>
    <row r="12" spans="1:9" x14ac:dyDescent="0.25">
      <c r="B12" s="25" t="s">
        <v>89</v>
      </c>
      <c r="C12" t="s">
        <v>90</v>
      </c>
      <c r="E12" s="35" t="str">
        <f t="shared" si="0"/>
        <v>VERDADERO</v>
      </c>
      <c r="H12" s="25" t="s">
        <v>89</v>
      </c>
      <c r="I12" t="s">
        <v>90</v>
      </c>
    </row>
    <row r="13" spans="1:9" x14ac:dyDescent="0.25">
      <c r="A13" t="s">
        <v>170</v>
      </c>
      <c r="B13" s="25" t="s">
        <v>9</v>
      </c>
      <c r="C13" t="s">
        <v>171</v>
      </c>
      <c r="E13" s="35" t="str">
        <f t="shared" si="0"/>
        <v>VERDADERO</v>
      </c>
      <c r="G13" s="16" t="s">
        <v>170</v>
      </c>
      <c r="H13" s="25" t="s">
        <v>9</v>
      </c>
      <c r="I13" t="s">
        <v>171</v>
      </c>
    </row>
    <row r="14" spans="1:9" x14ac:dyDescent="0.25">
      <c r="E14" s="35" t="str">
        <f t="shared" si="0"/>
        <v>FALSO</v>
      </c>
      <c r="G14" s="16" t="s">
        <v>98</v>
      </c>
      <c r="H14" s="25" t="s">
        <v>9</v>
      </c>
      <c r="I14" t="s">
        <v>99</v>
      </c>
    </row>
    <row r="15" spans="1:9" x14ac:dyDescent="0.25">
      <c r="A15" t="s">
        <v>26</v>
      </c>
      <c r="B15" s="25" t="s">
        <v>22</v>
      </c>
      <c r="C15" t="s">
        <v>41</v>
      </c>
      <c r="E15" s="35" t="str">
        <f t="shared" si="0"/>
        <v>VERDADERO</v>
      </c>
      <c r="G15" s="16" t="s">
        <v>26</v>
      </c>
      <c r="H15" s="25" t="s">
        <v>22</v>
      </c>
      <c r="I15" t="s">
        <v>41</v>
      </c>
    </row>
    <row r="16" spans="1:9" x14ac:dyDescent="0.25">
      <c r="B16" s="25" t="s">
        <v>16</v>
      </c>
      <c r="C16" t="s">
        <v>35</v>
      </c>
      <c r="E16" s="35" t="str">
        <f t="shared" si="0"/>
        <v>VERDADERO</v>
      </c>
      <c r="H16" s="25" t="s">
        <v>16</v>
      </c>
      <c r="I16" t="s">
        <v>35</v>
      </c>
    </row>
    <row r="17" spans="1:9" x14ac:dyDescent="0.25">
      <c r="B17" s="25" t="s">
        <v>18</v>
      </c>
      <c r="C17" t="s">
        <v>36</v>
      </c>
      <c r="E17" s="35" t="str">
        <f t="shared" si="0"/>
        <v>VERDADERO</v>
      </c>
      <c r="H17" s="25" t="s">
        <v>18</v>
      </c>
      <c r="I17" t="s">
        <v>36</v>
      </c>
    </row>
    <row r="18" spans="1:9" x14ac:dyDescent="0.25">
      <c r="B18" s="25" t="s">
        <v>42</v>
      </c>
      <c r="C18" t="s">
        <v>43</v>
      </c>
      <c r="E18" s="35" t="str">
        <f t="shared" si="0"/>
        <v>VERDADERO</v>
      </c>
      <c r="H18" s="25" t="s">
        <v>42</v>
      </c>
      <c r="I18" t="s">
        <v>43</v>
      </c>
    </row>
    <row r="19" spans="1:9" x14ac:dyDescent="0.25">
      <c r="B19" s="25" t="s">
        <v>33</v>
      </c>
      <c r="C19" t="s">
        <v>34</v>
      </c>
      <c r="E19" s="35" t="str">
        <f t="shared" si="0"/>
        <v>VERDADERO</v>
      </c>
      <c r="H19" s="25" t="s">
        <v>33</v>
      </c>
      <c r="I19" t="s">
        <v>34</v>
      </c>
    </row>
    <row r="20" spans="1:9" x14ac:dyDescent="0.25">
      <c r="B20" s="25" t="s">
        <v>39</v>
      </c>
      <c r="C20" t="s">
        <v>40</v>
      </c>
      <c r="E20" s="35" t="str">
        <f t="shared" si="0"/>
        <v>VERDADERO</v>
      </c>
      <c r="H20" s="25" t="s">
        <v>39</v>
      </c>
      <c r="I20" t="s">
        <v>40</v>
      </c>
    </row>
    <row r="21" spans="1:9" x14ac:dyDescent="0.25">
      <c r="B21" s="25" t="s">
        <v>28</v>
      </c>
      <c r="C21" t="s">
        <v>29</v>
      </c>
      <c r="E21" s="35" t="str">
        <f t="shared" si="0"/>
        <v>VERDADERO</v>
      </c>
      <c r="H21" s="25" t="s">
        <v>28</v>
      </c>
      <c r="I21" t="s">
        <v>29</v>
      </c>
    </row>
    <row r="22" spans="1:9" x14ac:dyDescent="0.25">
      <c r="B22" s="25" t="s">
        <v>37</v>
      </c>
      <c r="C22" t="s">
        <v>38</v>
      </c>
      <c r="E22" s="35" t="str">
        <f t="shared" si="0"/>
        <v>VERDADERO</v>
      </c>
      <c r="H22" s="25" t="s">
        <v>37</v>
      </c>
      <c r="I22" t="s">
        <v>38</v>
      </c>
    </row>
    <row r="23" spans="1:9" x14ac:dyDescent="0.25">
      <c r="A23" t="s">
        <v>140</v>
      </c>
      <c r="B23" s="25" t="s">
        <v>9</v>
      </c>
      <c r="C23" t="s">
        <v>141</v>
      </c>
      <c r="E23" s="35" t="str">
        <f t="shared" si="0"/>
        <v>VERDADERO</v>
      </c>
      <c r="G23" s="16" t="s">
        <v>140</v>
      </c>
      <c r="H23" s="25" t="s">
        <v>9</v>
      </c>
      <c r="I23" t="s">
        <v>141</v>
      </c>
    </row>
    <row r="24" spans="1:9" x14ac:dyDescent="0.25">
      <c r="A24" t="s">
        <v>101</v>
      </c>
      <c r="B24" s="25" t="s">
        <v>9</v>
      </c>
      <c r="C24" t="s">
        <v>103</v>
      </c>
      <c r="E24" s="35" t="str">
        <f t="shared" si="0"/>
        <v>VERDADERO</v>
      </c>
      <c r="G24" s="16" t="s">
        <v>101</v>
      </c>
      <c r="H24" s="25" t="s">
        <v>9</v>
      </c>
      <c r="I24" t="s">
        <v>103</v>
      </c>
    </row>
    <row r="25" spans="1:9" x14ac:dyDescent="0.25">
      <c r="B25" s="25" t="s">
        <v>16</v>
      </c>
      <c r="C25" t="s">
        <v>105</v>
      </c>
      <c r="E25" s="35" t="str">
        <f t="shared" si="0"/>
        <v>VERDADERO</v>
      </c>
      <c r="H25" s="25" t="s">
        <v>16</v>
      </c>
      <c r="I25" t="s">
        <v>105</v>
      </c>
    </row>
    <row r="26" spans="1:9" x14ac:dyDescent="0.25">
      <c r="E26" s="35" t="str">
        <f t="shared" si="0"/>
        <v>FALSO</v>
      </c>
      <c r="G26" s="16" t="s">
        <v>149</v>
      </c>
      <c r="H26" s="25" t="s">
        <v>9</v>
      </c>
      <c r="I26" t="s">
        <v>151</v>
      </c>
    </row>
    <row r="27" spans="1:9" x14ac:dyDescent="0.25">
      <c r="A27" t="s">
        <v>173</v>
      </c>
      <c r="B27" s="25" t="s">
        <v>9</v>
      </c>
      <c r="C27" t="s">
        <v>175</v>
      </c>
      <c r="E27" s="35" t="str">
        <f t="shared" si="0"/>
        <v>VERDADERO</v>
      </c>
      <c r="G27" s="16" t="s">
        <v>173</v>
      </c>
      <c r="H27" s="25" t="s">
        <v>9</v>
      </c>
      <c r="I27" t="s">
        <v>175</v>
      </c>
    </row>
    <row r="28" spans="1:9" x14ac:dyDescent="0.25">
      <c r="A28" t="s">
        <v>74</v>
      </c>
      <c r="B28" s="25" t="s">
        <v>9</v>
      </c>
      <c r="C28" t="s">
        <v>76</v>
      </c>
      <c r="E28" s="35" t="str">
        <f t="shared" si="0"/>
        <v>VERDADERO</v>
      </c>
      <c r="G28" s="16" t="s">
        <v>74</v>
      </c>
      <c r="H28" s="25" t="s">
        <v>9</v>
      </c>
      <c r="I28" t="s">
        <v>76</v>
      </c>
    </row>
    <row r="29" spans="1:9" x14ac:dyDescent="0.25">
      <c r="E29" s="35" t="str">
        <f t="shared" si="0"/>
        <v>FALSO</v>
      </c>
      <c r="H29" s="25" t="s">
        <v>18</v>
      </c>
      <c r="I29" t="s">
        <v>78</v>
      </c>
    </row>
    <row r="30" spans="1:9" x14ac:dyDescent="0.25">
      <c r="A30" t="s">
        <v>56</v>
      </c>
      <c r="B30" s="25" t="s">
        <v>9</v>
      </c>
      <c r="C30" t="s">
        <v>57</v>
      </c>
      <c r="E30" s="35" t="str">
        <f t="shared" si="0"/>
        <v>VERDADERO</v>
      </c>
      <c r="G30" s="16" t="s">
        <v>56</v>
      </c>
      <c r="H30" s="25" t="s">
        <v>9</v>
      </c>
      <c r="I30" t="s">
        <v>57</v>
      </c>
    </row>
    <row r="31" spans="1:9" x14ac:dyDescent="0.25">
      <c r="A31" t="s">
        <v>114</v>
      </c>
      <c r="B31" s="25" t="s">
        <v>9</v>
      </c>
      <c r="C31" t="s">
        <v>115</v>
      </c>
      <c r="E31" s="35" t="str">
        <f t="shared" si="0"/>
        <v>VERDADERO</v>
      </c>
      <c r="G31" s="16" t="s">
        <v>114</v>
      </c>
      <c r="H31" s="25" t="s">
        <v>9</v>
      </c>
      <c r="I31" t="s">
        <v>115</v>
      </c>
    </row>
    <row r="32" spans="1:9" x14ac:dyDescent="0.25">
      <c r="A32" t="s">
        <v>127</v>
      </c>
      <c r="B32" s="25" t="s">
        <v>9</v>
      </c>
      <c r="C32" t="s">
        <v>129</v>
      </c>
      <c r="E32" s="35" t="str">
        <f t="shared" si="0"/>
        <v>VERDADERO</v>
      </c>
      <c r="G32" s="16" t="s">
        <v>127</v>
      </c>
      <c r="H32" s="25" t="s">
        <v>9</v>
      </c>
      <c r="I32" t="s">
        <v>129</v>
      </c>
    </row>
    <row r="33" spans="1:9" x14ac:dyDescent="0.25">
      <c r="E33" s="35" t="str">
        <f t="shared" si="0"/>
        <v>FALSO</v>
      </c>
      <c r="G33" s="16" t="s">
        <v>95</v>
      </c>
      <c r="H33" s="25" t="s">
        <v>9</v>
      </c>
      <c r="I33" t="s">
        <v>96</v>
      </c>
    </row>
    <row r="34" spans="1:9" x14ac:dyDescent="0.25">
      <c r="A34" t="s">
        <v>146</v>
      </c>
      <c r="B34" s="25" t="s">
        <v>9</v>
      </c>
      <c r="C34" t="s">
        <v>147</v>
      </c>
      <c r="E34" s="35" t="str">
        <f t="shared" si="0"/>
        <v>VERDADERO</v>
      </c>
      <c r="G34" s="16" t="s">
        <v>146</v>
      </c>
      <c r="H34" s="25" t="s">
        <v>9</v>
      </c>
      <c r="I34" t="s">
        <v>147</v>
      </c>
    </row>
    <row r="35" spans="1:9" x14ac:dyDescent="0.25">
      <c r="A35" t="s">
        <v>49</v>
      </c>
      <c r="B35" s="25" t="s">
        <v>9</v>
      </c>
      <c r="C35" t="s">
        <v>50</v>
      </c>
      <c r="E35" s="35" t="str">
        <f t="shared" si="0"/>
        <v>VERDADERO</v>
      </c>
      <c r="G35" s="16" t="s">
        <v>49</v>
      </c>
      <c r="H35" s="25" t="s">
        <v>9</v>
      </c>
      <c r="I35" t="s">
        <v>50</v>
      </c>
    </row>
    <row r="36" spans="1:9" x14ac:dyDescent="0.25">
      <c r="A36" t="s">
        <v>7</v>
      </c>
      <c r="B36" s="25" t="s">
        <v>9</v>
      </c>
      <c r="C36" t="s">
        <v>10</v>
      </c>
      <c r="E36" s="35" t="str">
        <f t="shared" si="0"/>
        <v>VERDADERO</v>
      </c>
      <c r="G36" s="16" t="s">
        <v>7</v>
      </c>
      <c r="H36" s="25" t="s">
        <v>9</v>
      </c>
      <c r="I36" t="s">
        <v>10</v>
      </c>
    </row>
    <row r="37" spans="1:9" x14ac:dyDescent="0.25">
      <c r="B37" s="25" t="s">
        <v>16</v>
      </c>
      <c r="C37" t="s">
        <v>17</v>
      </c>
      <c r="E37" s="35" t="str">
        <f t="shared" si="0"/>
        <v>VERDADERO</v>
      </c>
      <c r="H37" s="25" t="s">
        <v>16</v>
      </c>
      <c r="I37" t="s">
        <v>17</v>
      </c>
    </row>
    <row r="38" spans="1:9" x14ac:dyDescent="0.25">
      <c r="B38" s="25" t="s">
        <v>18</v>
      </c>
      <c r="C38" t="s">
        <v>19</v>
      </c>
      <c r="E38" s="35" t="str">
        <f t="shared" si="0"/>
        <v>VERDADERO</v>
      </c>
      <c r="H38" s="25" t="s">
        <v>18</v>
      </c>
      <c r="I38" t="s">
        <v>19</v>
      </c>
    </row>
    <row r="39" spans="1:9" x14ac:dyDescent="0.25">
      <c r="A39" t="s">
        <v>121</v>
      </c>
      <c r="B39" s="25" t="s">
        <v>9</v>
      </c>
      <c r="C39" t="s">
        <v>122</v>
      </c>
      <c r="E39" s="35" t="str">
        <f t="shared" si="0"/>
        <v>VERDADERO</v>
      </c>
      <c r="G39" s="16" t="s">
        <v>121</v>
      </c>
      <c r="H39" s="25" t="s">
        <v>9</v>
      </c>
      <c r="I39" t="s">
        <v>122</v>
      </c>
    </row>
    <row r="40" spans="1:9" x14ac:dyDescent="0.25">
      <c r="A40" t="s">
        <v>20</v>
      </c>
      <c r="B40" s="25" t="s">
        <v>22</v>
      </c>
      <c r="C40" t="s">
        <v>23</v>
      </c>
      <c r="E40" s="35" t="str">
        <f t="shared" si="0"/>
        <v>VERDADERO</v>
      </c>
      <c r="G40" s="16" t="s">
        <v>20</v>
      </c>
      <c r="H40" s="25" t="s">
        <v>22</v>
      </c>
      <c r="I40" t="s">
        <v>23</v>
      </c>
    </row>
    <row r="41" spans="1:9" x14ac:dyDescent="0.25">
      <c r="B41" s="25" t="s">
        <v>18</v>
      </c>
      <c r="C41" t="s">
        <v>25</v>
      </c>
      <c r="E41" s="35" t="str">
        <f t="shared" si="0"/>
        <v>VERDADERO</v>
      </c>
      <c r="H41" s="25" t="s">
        <v>18</v>
      </c>
      <c r="I41" t="s">
        <v>25</v>
      </c>
    </row>
    <row r="42" spans="1:9" x14ac:dyDescent="0.25">
      <c r="E42" s="35" t="str">
        <f t="shared" si="0"/>
        <v>FALSO</v>
      </c>
      <c r="G42" s="16" t="s">
        <v>177</v>
      </c>
      <c r="H42" s="25" t="s">
        <v>9</v>
      </c>
      <c r="I42" t="s">
        <v>179</v>
      </c>
    </row>
    <row r="43" spans="1:9" x14ac:dyDescent="0.25">
      <c r="E43" s="35" t="str">
        <f t="shared" si="0"/>
        <v>FALSO</v>
      </c>
      <c r="H43" s="25" t="s">
        <v>42</v>
      </c>
      <c r="I43" t="s">
        <v>182</v>
      </c>
    </row>
    <row r="44" spans="1:9" x14ac:dyDescent="0.25">
      <c r="A44" t="s">
        <v>79</v>
      </c>
      <c r="B44" s="25" t="s">
        <v>9</v>
      </c>
      <c r="C44" t="s">
        <v>83</v>
      </c>
      <c r="E44" s="35" t="str">
        <f t="shared" si="0"/>
        <v>VERDADERO</v>
      </c>
      <c r="G44" s="16" t="s">
        <v>79</v>
      </c>
      <c r="H44" s="25" t="s">
        <v>9</v>
      </c>
      <c r="I44" t="s">
        <v>83</v>
      </c>
    </row>
    <row r="45" spans="1:9" x14ac:dyDescent="0.25">
      <c r="B45" s="25" t="s">
        <v>22</v>
      </c>
      <c r="C45" t="s">
        <v>81</v>
      </c>
      <c r="E45" s="35" t="str">
        <f t="shared" si="0"/>
        <v>VERDADERO</v>
      </c>
      <c r="H45" s="25" t="s">
        <v>22</v>
      </c>
      <c r="I45" t="s">
        <v>81</v>
      </c>
    </row>
    <row r="46" spans="1:9" x14ac:dyDescent="0.25">
      <c r="A46" t="s">
        <v>239</v>
      </c>
      <c r="B46" s="25" t="s">
        <v>236</v>
      </c>
      <c r="C46" t="s">
        <v>246</v>
      </c>
      <c r="E46" s="35" t="str">
        <f t="shared" si="0"/>
        <v>VERDADERO</v>
      </c>
      <c r="G46" s="16" t="s">
        <v>239</v>
      </c>
      <c r="H46" s="25" t="s">
        <v>236</v>
      </c>
      <c r="I46" t="s">
        <v>246</v>
      </c>
    </row>
    <row r="47" spans="1:9" x14ac:dyDescent="0.25">
      <c r="B47" s="25" t="s">
        <v>250</v>
      </c>
      <c r="C47" t="s">
        <v>251</v>
      </c>
      <c r="E47" s="35" t="str">
        <f t="shared" si="0"/>
        <v>VERDADERO</v>
      </c>
      <c r="H47" s="25" t="s">
        <v>250</v>
      </c>
      <c r="I47" t="s">
        <v>251</v>
      </c>
    </row>
    <row r="48" spans="1:9" x14ac:dyDescent="0.25">
      <c r="B48" s="25" t="s">
        <v>241</v>
      </c>
      <c r="C48" t="s">
        <v>242</v>
      </c>
      <c r="E48" s="35" t="str">
        <f t="shared" si="0"/>
        <v>VERDADERO</v>
      </c>
      <c r="H48" s="25" t="s">
        <v>241</v>
      </c>
      <c r="I48" t="s">
        <v>242</v>
      </c>
    </row>
    <row r="49" spans="1:9" x14ac:dyDescent="0.25">
      <c r="B49" s="25" t="s">
        <v>39</v>
      </c>
      <c r="C49" t="s">
        <v>245</v>
      </c>
      <c r="E49" s="35" t="str">
        <f t="shared" si="0"/>
        <v>VERDADERO</v>
      </c>
      <c r="H49" s="25" t="s">
        <v>39</v>
      </c>
      <c r="I49" t="s">
        <v>245</v>
      </c>
    </row>
    <row r="50" spans="1:9" x14ac:dyDescent="0.25">
      <c r="B50" s="25" t="s">
        <v>210</v>
      </c>
      <c r="C50" t="s">
        <v>247</v>
      </c>
      <c r="E50" s="35" t="str">
        <f t="shared" si="0"/>
        <v>VERDADERO</v>
      </c>
      <c r="H50" s="25" t="s">
        <v>210</v>
      </c>
      <c r="I50" t="s">
        <v>247</v>
      </c>
    </row>
    <row r="51" spans="1:9" x14ac:dyDescent="0.25">
      <c r="B51" s="25" t="s">
        <v>248</v>
      </c>
      <c r="C51" t="s">
        <v>249</v>
      </c>
      <c r="E51" s="35" t="str">
        <f t="shared" si="0"/>
        <v>VERDADERO</v>
      </c>
      <c r="H51" s="25" t="s">
        <v>248</v>
      </c>
      <c r="I51" t="s">
        <v>249</v>
      </c>
    </row>
    <row r="52" spans="1:9" x14ac:dyDescent="0.25">
      <c r="B52" s="25" t="s">
        <v>252</v>
      </c>
      <c r="C52" t="s">
        <v>253</v>
      </c>
      <c r="E52" s="35" t="str">
        <f t="shared" si="0"/>
        <v>VERDADERO</v>
      </c>
      <c r="H52" s="25" t="s">
        <v>252</v>
      </c>
      <c r="I52" t="s">
        <v>253</v>
      </c>
    </row>
    <row r="53" spans="1:9" x14ac:dyDescent="0.25">
      <c r="A53" t="s">
        <v>91</v>
      </c>
      <c r="B53" s="25" t="s">
        <v>9</v>
      </c>
      <c r="C53" t="s">
        <v>93</v>
      </c>
      <c r="E53" s="35" t="str">
        <f t="shared" si="0"/>
        <v>VERDADERO</v>
      </c>
      <c r="G53" s="16" t="s">
        <v>91</v>
      </c>
      <c r="H53" s="25" t="s">
        <v>9</v>
      </c>
      <c r="I53" t="s">
        <v>93</v>
      </c>
    </row>
    <row r="54" spans="1:9" x14ac:dyDescent="0.25">
      <c r="A54" t="s">
        <v>110</v>
      </c>
      <c r="B54" s="25" t="s">
        <v>9</v>
      </c>
      <c r="C54" t="s">
        <v>112</v>
      </c>
      <c r="E54" s="35" t="str">
        <f t="shared" si="0"/>
        <v>VERDADERO</v>
      </c>
      <c r="G54" s="16" t="s">
        <v>110</v>
      </c>
      <c r="H54" s="25" t="s">
        <v>9</v>
      </c>
      <c r="I54" t="s">
        <v>112</v>
      </c>
    </row>
    <row r="55" spans="1:9" x14ac:dyDescent="0.25">
      <c r="E55" s="35" t="str">
        <f t="shared" si="0"/>
        <v>FALSO</v>
      </c>
      <c r="G55" s="16" t="s">
        <v>167</v>
      </c>
      <c r="H55" s="25" t="s">
        <v>9</v>
      </c>
      <c r="I55" t="s">
        <v>168</v>
      </c>
    </row>
    <row r="56" spans="1:9" x14ac:dyDescent="0.25">
      <c r="E56" s="35" t="str">
        <f t="shared" si="0"/>
        <v>FALSO</v>
      </c>
      <c r="G56" s="16" t="s">
        <v>156</v>
      </c>
      <c r="H56" s="25" t="s">
        <v>9</v>
      </c>
      <c r="I56" t="s">
        <v>158</v>
      </c>
    </row>
    <row r="57" spans="1:9" x14ac:dyDescent="0.25">
      <c r="E57" s="35" t="str">
        <f t="shared" si="0"/>
        <v>FALSO</v>
      </c>
      <c r="G57" s="16" t="s">
        <v>44</v>
      </c>
      <c r="H57" s="25" t="s">
        <v>9</v>
      </c>
      <c r="I57" t="s">
        <v>46</v>
      </c>
    </row>
    <row r="58" spans="1:9" x14ac:dyDescent="0.25">
      <c r="A58" t="s">
        <v>64</v>
      </c>
      <c r="B58" s="25" t="s">
        <v>66</v>
      </c>
      <c r="C58" t="s">
        <v>67</v>
      </c>
      <c r="E58" s="35" t="str">
        <f t="shared" si="0"/>
        <v>VERDADERO</v>
      </c>
      <c r="G58" s="16" t="s">
        <v>64</v>
      </c>
      <c r="H58" s="25" t="s">
        <v>66</v>
      </c>
      <c r="I58" t="s">
        <v>67</v>
      </c>
    </row>
    <row r="59" spans="1:9" x14ac:dyDescent="0.25">
      <c r="B59" s="25" t="s">
        <v>42</v>
      </c>
      <c r="C59" t="s">
        <v>271</v>
      </c>
      <c r="E59" s="35" t="str">
        <f t="shared" si="0"/>
        <v>FALSO</v>
      </c>
      <c r="G59" s="16" t="s">
        <v>230</v>
      </c>
      <c r="H59" s="25" t="s">
        <v>9</v>
      </c>
      <c r="I59" t="s">
        <v>232</v>
      </c>
    </row>
    <row r="60" spans="1:9" x14ac:dyDescent="0.25">
      <c r="A60" t="s">
        <v>160</v>
      </c>
      <c r="B60" s="25" t="s">
        <v>9</v>
      </c>
      <c r="C60" t="s">
        <v>161</v>
      </c>
      <c r="E60" s="35" t="str">
        <f t="shared" si="0"/>
        <v>VERDADERO</v>
      </c>
      <c r="G60" s="16" t="s">
        <v>160</v>
      </c>
      <c r="H60" s="25" t="s">
        <v>9</v>
      </c>
      <c r="I60" t="s">
        <v>161</v>
      </c>
    </row>
    <row r="61" spans="1:9" x14ac:dyDescent="0.25">
      <c r="A61" t="s">
        <v>106</v>
      </c>
      <c r="B61" s="25" t="s">
        <v>22</v>
      </c>
      <c r="C61" t="s">
        <v>108</v>
      </c>
      <c r="E61" s="35" t="str">
        <f t="shared" si="0"/>
        <v>VERDADERO</v>
      </c>
      <c r="G61" s="16" t="s">
        <v>106</v>
      </c>
      <c r="H61" s="25" t="s">
        <v>22</v>
      </c>
      <c r="I61" t="s">
        <v>108</v>
      </c>
    </row>
    <row r="62" spans="1:9" x14ac:dyDescent="0.25">
      <c r="A62" t="s">
        <v>135</v>
      </c>
      <c r="B62" s="25" t="s">
        <v>22</v>
      </c>
      <c r="C62" t="s">
        <v>255</v>
      </c>
      <c r="E62" s="35" t="str">
        <f t="shared" si="0"/>
        <v>FALSO</v>
      </c>
      <c r="G62" s="16" t="s">
        <v>135</v>
      </c>
      <c r="H62" s="25" t="s">
        <v>137</v>
      </c>
      <c r="I62" t="s">
        <v>138</v>
      </c>
    </row>
    <row r="63" spans="1:9" x14ac:dyDescent="0.25">
      <c r="A63" t="s">
        <v>187</v>
      </c>
      <c r="B63" t="s">
        <v>9</v>
      </c>
      <c r="C63" t="s">
        <v>189</v>
      </c>
      <c r="E63" s="35" t="str">
        <f>IF((A63&amp;B63)=(G63&amp;H63),"VERDADERO","FALSO")</f>
        <v>VERDADERO</v>
      </c>
      <c r="G63" s="16" t="s">
        <v>187</v>
      </c>
      <c r="H63" s="25" t="s">
        <v>9</v>
      </c>
      <c r="I63" t="s">
        <v>189</v>
      </c>
    </row>
    <row r="64" spans="1:9" x14ac:dyDescent="0.25">
      <c r="B64" t="s">
        <v>22</v>
      </c>
      <c r="C64" t="s">
        <v>191</v>
      </c>
      <c r="E64" s="35" t="str">
        <f>IF((A64&amp;B64)=(G64&amp;H64),"VERDADERO","FALSO")</f>
        <v>VERDADERO</v>
      </c>
      <c r="H64" s="25" t="s">
        <v>22</v>
      </c>
      <c r="I64" t="s">
        <v>191</v>
      </c>
    </row>
    <row r="65" spans="1:9" x14ac:dyDescent="0.25">
      <c r="E65" s="35" t="str">
        <f t="shared" ref="E65:E88" si="1">IF((A65&amp;B65)=(G65&amp;H65),"VERDADERO","FALSO")</f>
        <v>FALSO</v>
      </c>
      <c r="H65" s="25" t="s">
        <v>66</v>
      </c>
      <c r="I65" t="s">
        <v>192</v>
      </c>
    </row>
    <row r="66" spans="1:9" x14ac:dyDescent="0.25">
      <c r="B66" t="s">
        <v>193</v>
      </c>
      <c r="C66" t="s">
        <v>194</v>
      </c>
      <c r="E66" s="35" t="str">
        <f t="shared" si="1"/>
        <v>VERDADERO</v>
      </c>
      <c r="H66" s="25" t="s">
        <v>193</v>
      </c>
      <c r="I66" t="s">
        <v>194</v>
      </c>
    </row>
    <row r="67" spans="1:9" x14ac:dyDescent="0.25">
      <c r="B67" t="s">
        <v>272</v>
      </c>
      <c r="C67" t="s">
        <v>256</v>
      </c>
      <c r="E67" s="35" t="str">
        <f t="shared" si="1"/>
        <v>FALSO</v>
      </c>
    </row>
    <row r="68" spans="1:9" x14ac:dyDescent="0.25">
      <c r="B68" t="s">
        <v>195</v>
      </c>
      <c r="C68" t="s">
        <v>196</v>
      </c>
      <c r="E68" s="35" t="str">
        <f t="shared" si="1"/>
        <v>VERDADERO</v>
      </c>
      <c r="H68" s="25" t="s">
        <v>195</v>
      </c>
      <c r="I68" t="s">
        <v>196</v>
      </c>
    </row>
    <row r="69" spans="1:9" x14ac:dyDescent="0.25">
      <c r="B69" t="s">
        <v>89</v>
      </c>
      <c r="C69" t="s">
        <v>257</v>
      </c>
      <c r="E69" s="35" t="str">
        <f t="shared" si="1"/>
        <v>FALSO</v>
      </c>
    </row>
    <row r="70" spans="1:9" x14ac:dyDescent="0.25">
      <c r="E70" s="35" t="str">
        <f t="shared" si="1"/>
        <v>FALSO</v>
      </c>
      <c r="H70" s="25" t="s">
        <v>197</v>
      </c>
      <c r="I70" t="s">
        <v>198</v>
      </c>
    </row>
    <row r="71" spans="1:9" x14ac:dyDescent="0.25">
      <c r="E71" s="35" t="str">
        <f t="shared" si="1"/>
        <v>FALSO</v>
      </c>
      <c r="H71" s="25" t="s">
        <v>199</v>
      </c>
      <c r="I71" t="s">
        <v>200</v>
      </c>
    </row>
    <row r="72" spans="1:9" x14ac:dyDescent="0.25">
      <c r="D72" s="46"/>
      <c r="E72" s="35" t="str">
        <f t="shared" si="1"/>
        <v>FALSO</v>
      </c>
      <c r="H72" s="25" t="s">
        <v>201</v>
      </c>
      <c r="I72" t="s">
        <v>202</v>
      </c>
    </row>
    <row r="73" spans="1:9" x14ac:dyDescent="0.25">
      <c r="E73" s="35" t="str">
        <f t="shared" si="1"/>
        <v>FALSO</v>
      </c>
      <c r="H73" s="25" t="s">
        <v>203</v>
      </c>
      <c r="I73" t="s">
        <v>204</v>
      </c>
    </row>
    <row r="74" spans="1:9" x14ac:dyDescent="0.25">
      <c r="A74" t="s">
        <v>205</v>
      </c>
      <c r="B74" t="s">
        <v>9</v>
      </c>
      <c r="C74" t="s">
        <v>209</v>
      </c>
      <c r="E74" s="35" t="str">
        <f t="shared" si="1"/>
        <v>VERDADERO</v>
      </c>
      <c r="G74" s="16" t="s">
        <v>205</v>
      </c>
      <c r="H74" s="25" t="s">
        <v>9</v>
      </c>
      <c r="I74" t="s">
        <v>209</v>
      </c>
    </row>
    <row r="75" spans="1:9" x14ac:dyDescent="0.25">
      <c r="B75" t="s">
        <v>16</v>
      </c>
      <c r="C75" t="s">
        <v>207</v>
      </c>
      <c r="E75" s="35" t="str">
        <f t="shared" si="1"/>
        <v>VERDADERO</v>
      </c>
      <c r="H75" s="25" t="s">
        <v>16</v>
      </c>
      <c r="I75" t="s">
        <v>207</v>
      </c>
    </row>
    <row r="76" spans="1:9" x14ac:dyDescent="0.25">
      <c r="E76" s="35" t="str">
        <f t="shared" si="1"/>
        <v>FALSO</v>
      </c>
      <c r="H76" s="25" t="s">
        <v>210</v>
      </c>
      <c r="I76" t="s">
        <v>211</v>
      </c>
    </row>
    <row r="77" spans="1:9" x14ac:dyDescent="0.25">
      <c r="A77" t="s">
        <v>212</v>
      </c>
      <c r="B77" t="s">
        <v>9</v>
      </c>
      <c r="C77" t="s">
        <v>214</v>
      </c>
      <c r="E77" s="35" t="str">
        <f t="shared" si="1"/>
        <v>VERDADERO</v>
      </c>
      <c r="G77" s="16" t="s">
        <v>212</v>
      </c>
      <c r="H77" s="25" t="s">
        <v>9</v>
      </c>
      <c r="I77" t="s">
        <v>214</v>
      </c>
    </row>
    <row r="78" spans="1:9" x14ac:dyDescent="0.25">
      <c r="B78" t="s">
        <v>22</v>
      </c>
      <c r="C78" t="s">
        <v>216</v>
      </c>
      <c r="E78" s="35" t="str">
        <f t="shared" si="1"/>
        <v>VERDADERO</v>
      </c>
      <c r="H78" s="25" t="s">
        <v>22</v>
      </c>
      <c r="I78" t="s">
        <v>216</v>
      </c>
    </row>
    <row r="79" spans="1:9" x14ac:dyDescent="0.25">
      <c r="B79" t="s">
        <v>217</v>
      </c>
      <c r="C79" t="s">
        <v>218</v>
      </c>
      <c r="E79" s="35" t="str">
        <f t="shared" si="1"/>
        <v>VERDADERO</v>
      </c>
      <c r="H79" s="25" t="s">
        <v>217</v>
      </c>
      <c r="I79" t="s">
        <v>218</v>
      </c>
    </row>
    <row r="80" spans="1:9" x14ac:dyDescent="0.25">
      <c r="B80" t="s">
        <v>199</v>
      </c>
      <c r="C80" t="s">
        <v>219</v>
      </c>
      <c r="E80" s="35" t="str">
        <f t="shared" si="1"/>
        <v>VERDADERO</v>
      </c>
      <c r="H80" s="25" t="s">
        <v>199</v>
      </c>
      <c r="I80" t="s">
        <v>219</v>
      </c>
    </row>
    <row r="81" spans="1:9" x14ac:dyDescent="0.25">
      <c r="B81" t="s">
        <v>220</v>
      </c>
      <c r="C81" t="s">
        <v>221</v>
      </c>
      <c r="E81" s="35" t="str">
        <f t="shared" si="1"/>
        <v>VERDADERO</v>
      </c>
      <c r="H81" s="25" t="s">
        <v>220</v>
      </c>
      <c r="I81" t="s">
        <v>221</v>
      </c>
    </row>
    <row r="82" spans="1:9" x14ac:dyDescent="0.25">
      <c r="B82" t="s">
        <v>222</v>
      </c>
      <c r="C82" t="s">
        <v>223</v>
      </c>
      <c r="E82" s="35" t="str">
        <f t="shared" si="1"/>
        <v>VERDADERO</v>
      </c>
      <c r="H82" s="25" t="s">
        <v>222</v>
      </c>
      <c r="I82" t="s">
        <v>223</v>
      </c>
    </row>
    <row r="83" spans="1:9" x14ac:dyDescent="0.25">
      <c r="B83" t="s">
        <v>224</v>
      </c>
      <c r="C83" t="s">
        <v>225</v>
      </c>
      <c r="E83" s="35" t="str">
        <f t="shared" si="1"/>
        <v>VERDADERO</v>
      </c>
      <c r="H83" s="25" t="s">
        <v>224</v>
      </c>
      <c r="I83" t="s">
        <v>225</v>
      </c>
    </row>
    <row r="84" spans="1:9" x14ac:dyDescent="0.25">
      <c r="A84" t="s">
        <v>226</v>
      </c>
      <c r="B84" t="s">
        <v>9</v>
      </c>
      <c r="C84" t="s">
        <v>228</v>
      </c>
      <c r="E84" s="35" t="str">
        <f t="shared" si="1"/>
        <v>VERDADERO</v>
      </c>
      <c r="G84" s="16" t="s">
        <v>226</v>
      </c>
      <c r="H84" s="25" t="s">
        <v>9</v>
      </c>
      <c r="I84" t="s">
        <v>228</v>
      </c>
    </row>
    <row r="85" spans="1:9" x14ac:dyDescent="0.25">
      <c r="A85" t="s">
        <v>131</v>
      </c>
      <c r="B85" t="s">
        <v>9</v>
      </c>
      <c r="C85" t="s">
        <v>133</v>
      </c>
      <c r="E85" s="35" t="str">
        <f t="shared" si="1"/>
        <v>VERDADERO</v>
      </c>
      <c r="G85" s="16" t="s">
        <v>131</v>
      </c>
      <c r="H85" s="25" t="s">
        <v>9</v>
      </c>
      <c r="I85" t="s">
        <v>133</v>
      </c>
    </row>
    <row r="86" spans="1:9" x14ac:dyDescent="0.25">
      <c r="A86" t="s">
        <v>153</v>
      </c>
      <c r="B86" t="s">
        <v>9</v>
      </c>
      <c r="C86" t="s">
        <v>154</v>
      </c>
      <c r="E86" s="35" t="str">
        <f t="shared" si="1"/>
        <v>VERDADERO</v>
      </c>
      <c r="G86" s="16" t="s">
        <v>153</v>
      </c>
      <c r="H86" s="25" t="s">
        <v>9</v>
      </c>
      <c r="I86" t="s">
        <v>154</v>
      </c>
    </row>
    <row r="87" spans="1:9" x14ac:dyDescent="0.25">
      <c r="E87" s="35" t="str">
        <f t="shared" si="1"/>
        <v>FALSO</v>
      </c>
      <c r="G87" s="16" t="s">
        <v>163</v>
      </c>
      <c r="H87" s="25" t="s">
        <v>9</v>
      </c>
      <c r="I87" t="s">
        <v>165</v>
      </c>
    </row>
    <row r="88" spans="1:9" x14ac:dyDescent="0.25">
      <c r="A88" t="s">
        <v>60</v>
      </c>
      <c r="B88" t="s">
        <v>9</v>
      </c>
      <c r="C88" t="s">
        <v>62</v>
      </c>
      <c r="E88" s="35" t="str">
        <f t="shared" si="1"/>
        <v>VERDADERO</v>
      </c>
      <c r="G88" s="16" t="s">
        <v>60</v>
      </c>
      <c r="H88" s="25" t="s">
        <v>9</v>
      </c>
      <c r="I88" t="s">
        <v>62</v>
      </c>
    </row>
    <row r="89" spans="1:9" ht="30" x14ac:dyDescent="0.25">
      <c r="A89" s="45" t="s">
        <v>259</v>
      </c>
      <c r="B89" s="45">
        <f>COUNTA(B4:B88)</f>
        <v>68</v>
      </c>
      <c r="C89" s="45">
        <f>COUNTA(C4:C88)</f>
        <v>68</v>
      </c>
      <c r="G89" s="28" t="s">
        <v>259</v>
      </c>
      <c r="H89" s="28">
        <f>COUNTA(H4:H88)</f>
        <v>82</v>
      </c>
      <c r="I89" s="28">
        <f>COUNTA(I4:I88)</f>
        <v>82</v>
      </c>
    </row>
  </sheetData>
  <autoFilter ref="E3:E88"/>
  <mergeCells count="2">
    <mergeCell ref="A2:C2"/>
    <mergeCell ref="G2:I2"/>
  </mergeCells>
  <conditionalFormatting sqref="E4:E88">
    <cfRule type="cellIs" priority="2" operator="equal">
      <formula>TRUE</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 operator="containsText" id="{2CD93CE3-FC14-4716-9894-22159972086B}">
            <xm:f>NOT(ISERROR(SEARCH(FALSE,E4)))</xm:f>
            <xm:f>FALSE</xm:f>
            <x14:dxf>
              <font>
                <color rgb="FFFF0000"/>
              </font>
            </x14:dxf>
          </x14:cfRule>
          <xm:sqref>E4:E88</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G30"/>
  <sheetViews>
    <sheetView showGridLines="0" workbookViewId="0">
      <selection activeCell="B37" sqref="B37"/>
    </sheetView>
  </sheetViews>
  <sheetFormatPr baseColWidth="10" defaultRowHeight="15" x14ac:dyDescent="0.25"/>
  <cols>
    <col min="1" max="1" width="47.5703125" bestFit="1" customWidth="1"/>
    <col min="2" max="2" width="37.5703125" bestFit="1" customWidth="1"/>
    <col min="4" max="4" width="15.42578125" style="25" customWidth="1"/>
    <col min="6" max="6" width="47.5703125" bestFit="1" customWidth="1"/>
  </cols>
  <sheetData>
    <row r="2" spans="1:7" x14ac:dyDescent="0.25">
      <c r="A2" s="62" t="s">
        <v>269</v>
      </c>
      <c r="B2" s="62"/>
      <c r="D2" s="43" t="s">
        <v>285</v>
      </c>
      <c r="F2" s="64" t="s">
        <v>268</v>
      </c>
      <c r="G2" s="64"/>
    </row>
    <row r="3" spans="1:7" ht="60" hidden="1" x14ac:dyDescent="0.25">
      <c r="A3" s="21" t="s">
        <v>4</v>
      </c>
      <c r="B3" s="49" t="s">
        <v>260</v>
      </c>
      <c r="D3" s="53" t="s">
        <v>267</v>
      </c>
      <c r="F3" s="44" t="s">
        <v>4</v>
      </c>
      <c r="G3" s="30" t="s">
        <v>260</v>
      </c>
    </row>
    <row r="4" spans="1:7" x14ac:dyDescent="0.25">
      <c r="A4" t="s">
        <v>274</v>
      </c>
      <c r="B4" s="50">
        <v>16</v>
      </c>
      <c r="D4" s="25" t="b">
        <f>A4=F4</f>
        <v>0</v>
      </c>
    </row>
    <row r="5" spans="1:7" x14ac:dyDescent="0.25">
      <c r="A5" t="s">
        <v>275</v>
      </c>
      <c r="B5" s="50">
        <v>11</v>
      </c>
      <c r="D5" s="25" t="b">
        <f t="shared" ref="D5:D22" si="0">A5=F5</f>
        <v>0</v>
      </c>
    </row>
    <row r="6" spans="1:7" x14ac:dyDescent="0.25">
      <c r="A6" t="s">
        <v>276</v>
      </c>
      <c r="B6" s="50">
        <v>16</v>
      </c>
      <c r="D6" s="25" t="b">
        <f t="shared" si="0"/>
        <v>0</v>
      </c>
    </row>
    <row r="7" spans="1:7" x14ac:dyDescent="0.25">
      <c r="A7" t="s">
        <v>277</v>
      </c>
      <c r="B7" s="50">
        <v>10</v>
      </c>
      <c r="D7" s="25" t="b">
        <f t="shared" si="0"/>
        <v>0</v>
      </c>
    </row>
    <row r="8" spans="1:7" hidden="1" x14ac:dyDescent="0.25">
      <c r="A8" t="s">
        <v>55</v>
      </c>
      <c r="B8" s="50">
        <v>32</v>
      </c>
      <c r="D8" s="25" t="b">
        <f t="shared" si="0"/>
        <v>1</v>
      </c>
      <c r="F8" t="s">
        <v>55</v>
      </c>
      <c r="G8">
        <v>34</v>
      </c>
    </row>
    <row r="9" spans="1:7" hidden="1" x14ac:dyDescent="0.25">
      <c r="A9" t="s">
        <v>54</v>
      </c>
      <c r="B9" s="50">
        <v>16</v>
      </c>
      <c r="D9" s="25" t="b">
        <f t="shared" si="0"/>
        <v>1</v>
      </c>
      <c r="F9" t="s">
        <v>54</v>
      </c>
      <c r="G9">
        <v>17</v>
      </c>
    </row>
    <row r="10" spans="1:7" x14ac:dyDescent="0.25">
      <c r="D10" s="25" t="b">
        <f t="shared" si="0"/>
        <v>0</v>
      </c>
      <c r="F10" t="s">
        <v>53</v>
      </c>
      <c r="G10">
        <v>41</v>
      </c>
    </row>
    <row r="11" spans="1:7" x14ac:dyDescent="0.25">
      <c r="A11" t="s">
        <v>278</v>
      </c>
      <c r="B11" s="50">
        <v>16</v>
      </c>
      <c r="D11" s="25" t="b">
        <f t="shared" si="0"/>
        <v>0</v>
      </c>
    </row>
    <row r="12" spans="1:7" x14ac:dyDescent="0.25">
      <c r="A12" t="s">
        <v>279</v>
      </c>
      <c r="B12" s="50">
        <v>48</v>
      </c>
      <c r="D12" s="25" t="b">
        <f t="shared" si="0"/>
        <v>0</v>
      </c>
    </row>
    <row r="13" spans="1:7" x14ac:dyDescent="0.25">
      <c r="A13" t="s">
        <v>280</v>
      </c>
      <c r="B13" s="50">
        <v>14</v>
      </c>
      <c r="D13" s="25" t="b">
        <f t="shared" si="0"/>
        <v>0</v>
      </c>
    </row>
    <row r="14" spans="1:7" x14ac:dyDescent="0.25">
      <c r="A14" t="s">
        <v>281</v>
      </c>
      <c r="B14" s="50">
        <v>33</v>
      </c>
      <c r="D14" s="25" t="b">
        <f t="shared" si="0"/>
        <v>0</v>
      </c>
    </row>
    <row r="15" spans="1:7" x14ac:dyDescent="0.25">
      <c r="A15" t="s">
        <v>282</v>
      </c>
      <c r="B15" s="50">
        <v>26</v>
      </c>
      <c r="D15" s="25" t="b">
        <f t="shared" si="0"/>
        <v>0</v>
      </c>
    </row>
    <row r="16" spans="1:7" x14ac:dyDescent="0.25">
      <c r="A16" t="s">
        <v>283</v>
      </c>
      <c r="B16" s="50">
        <v>31</v>
      </c>
      <c r="D16" s="25" t="b">
        <f t="shared" si="0"/>
        <v>0</v>
      </c>
    </row>
    <row r="17" spans="1:7" hidden="1" x14ac:dyDescent="0.25">
      <c r="A17" t="s">
        <v>59</v>
      </c>
      <c r="B17" s="50">
        <v>4</v>
      </c>
      <c r="D17" s="25" t="b">
        <f t="shared" si="0"/>
        <v>1</v>
      </c>
      <c r="F17" t="s">
        <v>59</v>
      </c>
      <c r="G17">
        <v>4</v>
      </c>
    </row>
    <row r="18" spans="1:7" x14ac:dyDescent="0.25">
      <c r="A18" t="s">
        <v>284</v>
      </c>
      <c r="B18" s="50">
        <v>7</v>
      </c>
      <c r="D18" s="25" t="b">
        <f t="shared" si="0"/>
        <v>0</v>
      </c>
    </row>
    <row r="19" spans="1:7" hidden="1" x14ac:dyDescent="0.25">
      <c r="A19" t="s">
        <v>30</v>
      </c>
      <c r="B19" s="50">
        <v>31</v>
      </c>
      <c r="D19" s="25" t="b">
        <f t="shared" si="0"/>
        <v>1</v>
      </c>
      <c r="F19" t="s">
        <v>30</v>
      </c>
      <c r="G19">
        <v>37</v>
      </c>
    </row>
    <row r="20" spans="1:7" hidden="1" x14ac:dyDescent="0.25">
      <c r="A20" t="s">
        <v>14</v>
      </c>
      <c r="B20" s="50">
        <v>56</v>
      </c>
      <c r="D20" s="25" t="b">
        <f t="shared" si="0"/>
        <v>1</v>
      </c>
      <c r="F20" t="s">
        <v>14</v>
      </c>
      <c r="G20">
        <v>67</v>
      </c>
    </row>
    <row r="21" spans="1:7" hidden="1" x14ac:dyDescent="0.25">
      <c r="A21" t="s">
        <v>15</v>
      </c>
      <c r="B21" s="50">
        <v>46</v>
      </c>
      <c r="D21" s="25" t="b">
        <f t="shared" si="0"/>
        <v>1</v>
      </c>
      <c r="F21" t="s">
        <v>15</v>
      </c>
      <c r="G21">
        <v>59</v>
      </c>
    </row>
    <row r="22" spans="1:7" hidden="1" x14ac:dyDescent="0.25">
      <c r="A22" t="s">
        <v>11</v>
      </c>
      <c r="B22" s="50">
        <v>39</v>
      </c>
      <c r="D22" s="25" t="b">
        <f t="shared" si="0"/>
        <v>1</v>
      </c>
      <c r="F22" t="s">
        <v>11</v>
      </c>
      <c r="G22">
        <v>44</v>
      </c>
    </row>
    <row r="23" spans="1:7" x14ac:dyDescent="0.25">
      <c r="A23" s="51" t="s">
        <v>259</v>
      </c>
      <c r="B23" s="52">
        <v>452</v>
      </c>
      <c r="F23" s="44" t="s">
        <v>259</v>
      </c>
      <c r="G23" s="30">
        <v>303</v>
      </c>
    </row>
    <row r="28" spans="1:7" ht="15" customHeight="1" x14ac:dyDescent="0.25">
      <c r="B28" s="65" t="s">
        <v>288</v>
      </c>
      <c r="C28" s="65"/>
      <c r="D28" s="65"/>
      <c r="E28" s="65"/>
      <c r="F28" s="65"/>
    </row>
    <row r="29" spans="1:7" x14ac:dyDescent="0.25">
      <c r="B29" s="65"/>
      <c r="C29" s="65"/>
      <c r="D29" s="65"/>
      <c r="E29" s="65"/>
      <c r="F29" s="65"/>
    </row>
    <row r="30" spans="1:7" x14ac:dyDescent="0.25">
      <c r="B30" s="65"/>
      <c r="C30" s="65"/>
      <c r="D30" s="65"/>
      <c r="E30" s="65"/>
      <c r="F30" s="65"/>
    </row>
  </sheetData>
  <autoFilter ref="D2:D22">
    <filterColumn colId="0">
      <filters>
        <filter val="FALSO"/>
      </filters>
    </filterColumn>
  </autoFilter>
  <mergeCells count="3">
    <mergeCell ref="A2:B2"/>
    <mergeCell ref="F2:G2"/>
    <mergeCell ref="B28:F30"/>
  </mergeCells>
  <conditionalFormatting sqref="D4:D22">
    <cfRule type="containsText" dxfId="0" priority="1" operator="containsText" text="FALSO">
      <formula>NOT(ISERROR(SEARCH("FALSO",D4)))</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H6"/>
  <sheetViews>
    <sheetView showGridLines="0" workbookViewId="0">
      <selection activeCell="H4" sqref="H4:H6"/>
    </sheetView>
  </sheetViews>
  <sheetFormatPr baseColWidth="10" defaultRowHeight="15" x14ac:dyDescent="0.25"/>
  <cols>
    <col min="4" max="4" width="16.42578125" customWidth="1"/>
    <col min="8" max="8" width="152.7109375" customWidth="1"/>
  </cols>
  <sheetData>
    <row r="3" spans="3:8" x14ac:dyDescent="0.25">
      <c r="C3" s="54" t="s">
        <v>286</v>
      </c>
      <c r="D3" s="54" t="s">
        <v>270</v>
      </c>
      <c r="E3" s="54" t="s">
        <v>273</v>
      </c>
      <c r="F3" s="54" t="s">
        <v>285</v>
      </c>
    </row>
    <row r="4" spans="3:8" ht="15" customHeight="1" x14ac:dyDescent="0.25">
      <c r="C4" s="55" t="s">
        <v>269</v>
      </c>
      <c r="D4" s="56">
        <v>33</v>
      </c>
      <c r="E4" s="56">
        <v>67</v>
      </c>
      <c r="F4" s="56">
        <v>452</v>
      </c>
      <c r="H4" s="66" t="s">
        <v>288</v>
      </c>
    </row>
    <row r="5" spans="3:8" x14ac:dyDescent="0.25">
      <c r="C5" s="57" t="s">
        <v>268</v>
      </c>
      <c r="D5" s="58">
        <v>44</v>
      </c>
      <c r="E5" s="58">
        <v>82</v>
      </c>
      <c r="F5" s="58">
        <v>303</v>
      </c>
      <c r="H5" s="66"/>
    </row>
    <row r="6" spans="3:8" x14ac:dyDescent="0.25">
      <c r="C6" s="59" t="s">
        <v>287</v>
      </c>
      <c r="D6" s="60">
        <f>D5-D4</f>
        <v>11</v>
      </c>
      <c r="E6" s="60">
        <f t="shared" ref="E6:F6" si="0">E5-E4</f>
        <v>15</v>
      </c>
      <c r="F6" s="60">
        <f t="shared" si="0"/>
        <v>-149</v>
      </c>
      <c r="H6" s="66"/>
    </row>
  </sheetData>
  <mergeCells count="1">
    <mergeCell ref="H4: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INFORMACION</vt:lpstr>
      <vt:lpstr>TD RED ORIGINAL</vt:lpstr>
      <vt:lpstr>RED PR MARZO</vt:lpstr>
      <vt:lpstr>RED PR DEPURADA</vt:lpstr>
      <vt:lpstr>TD DEPURADA</vt:lpstr>
      <vt:lpstr>PRESTADORES</vt:lpstr>
      <vt:lpstr>SEDES</vt:lpstr>
      <vt:lpstr>SERVICIOS</vt:lpstr>
      <vt:lpstr>SERVICIOS GRUPOS</vt:lpstr>
      <vt:lpstr>PRESTADORES+SERVICIOS</vt:lpstr>
      <vt:lpstr>SEDES+SERV</vt:lpstr>
      <vt:lpstr>PREST+SEDES+SER</vt:lpstr>
      <vt:lpstr>COMPARA PRESTA</vt:lpstr>
      <vt:lpstr>COMPARA SEDES</vt:lpstr>
      <vt:lpstr>COMPARA SERVIC</vt:lpstr>
      <vt:lpstr>CUADROS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Angelica, Quintero Moreno</dc:creator>
  <cp:lastModifiedBy>Claudia Angelica, Quintero Moreno</cp:lastModifiedBy>
  <dcterms:created xsi:type="dcterms:W3CDTF">2025-05-16T13:54:43Z</dcterms:created>
  <dcterms:modified xsi:type="dcterms:W3CDTF">2025-05-20T21:24:05Z</dcterms:modified>
</cp:coreProperties>
</file>